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4038CE2-DE63-47D3-BF6A-5B72FF9A8150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<sst xmlns="http://schemas.openxmlformats.org/spreadsheetml/2006/main" count="8074" uniqueCount="490">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</sst>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2" fontId="4" fillId="0" borderId="11" xfId="0" applyNumberFormat="1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479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1" customFormat="1" ht="43.5" customHeight="1" x14ac:dyDescent="0.5">
      <c r="A5" s="191" t="s">
        <v>2</v>
      </c>
      <c r="B5" s="191" t="s">
        <v>3</v>
      </c>
      <c r="C5" s="197" t="s">
        <v>4</v>
      </c>
      <c r="D5" s="191" t="s">
        <v>5</v>
      </c>
      <c r="E5" s="191" t="s">
        <v>6</v>
      </c>
      <c r="F5" s="193" t="s">
        <v>7</v>
      </c>
      <c r="G5" s="194"/>
      <c r="H5" s="193" t="s">
        <v>8</v>
      </c>
      <c r="I5" s="194"/>
      <c r="J5" s="197" t="s">
        <v>9</v>
      </c>
      <c r="K5" s="193" t="s">
        <v>10</v>
      </c>
      <c r="L5" s="199"/>
      <c r="M5" s="199"/>
      <c r="N5" s="194"/>
    </row>
    <row r="6" spans="1:14" s="1" customFormat="1" x14ac:dyDescent="0.5">
      <c r="A6" s="192"/>
      <c r="B6" s="192"/>
      <c r="C6" s="198"/>
      <c r="D6" s="192"/>
      <c r="E6" s="192"/>
      <c r="F6" s="195"/>
      <c r="G6" s="196"/>
      <c r="H6" s="195"/>
      <c r="I6" s="196"/>
      <c r="J6" s="198"/>
      <c r="K6" s="195"/>
      <c r="L6" s="200"/>
      <c r="M6" s="200"/>
      <c r="N6" s="196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89" t="s">
        <v>22</v>
      </c>
      <c r="G7" s="190"/>
      <c r="H7" s="189" t="str">
        <f>F7</f>
        <v>นางกนกวรรณ  ยิ่งมานะ</v>
      </c>
      <c r="I7" s="190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88" t="s">
        <v>31</v>
      </c>
      <c r="M8" s="188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89" t="s">
        <v>22</v>
      </c>
      <c r="G10" s="190"/>
      <c r="H10" s="189" t="str">
        <f>F10</f>
        <v>นางกนกวรรณ  ยิ่งมานะ</v>
      </c>
      <c r="I10" s="190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88" t="str">
        <f>L8</f>
        <v>ตุลาคม</v>
      </c>
      <c r="M11" s="188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2" t="s">
        <v>27</v>
      </c>
      <c r="G13" s="190"/>
      <c r="H13" s="201" t="str">
        <f>F13</f>
        <v>นางสาวเยาวเรศ  รัตนสุวรรณ์</v>
      </c>
      <c r="I13" s="190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88" t="str">
        <f>L8</f>
        <v>ตุลาคม</v>
      </c>
      <c r="M14" s="188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2" t="s">
        <v>40</v>
      </c>
      <c r="G16" s="190"/>
      <c r="H16" s="189" t="str">
        <f>F16</f>
        <v>นายณรงค์  ธีระจันทร์</v>
      </c>
      <c r="I16" s="190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88" t="str">
        <f>L11</f>
        <v>ตุลาคม</v>
      </c>
      <c r="M17" s="188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2" t="s">
        <v>19</v>
      </c>
      <c r="G19" s="190"/>
      <c r="H19" s="189" t="str">
        <f>F19</f>
        <v>บริษัท ป.วัฒนา กรุ๊ป (ปึงง่วนจั๊ว) จำกัด</v>
      </c>
      <c r="I19" s="190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88" t="str">
        <f>L14</f>
        <v>ตุลาคม</v>
      </c>
      <c r="M20" s="188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89" t="s">
        <v>22</v>
      </c>
      <c r="G22" s="190"/>
      <c r="H22" s="189" t="str">
        <f>F22</f>
        <v>นางกนกวรรณ  ยิ่งมานะ</v>
      </c>
      <c r="I22" s="190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88" t="str">
        <f>L17</f>
        <v>ตุลาคม</v>
      </c>
      <c r="M23" s="188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89" t="s">
        <v>42</v>
      </c>
      <c r="G25" s="190"/>
      <c r="H25" s="201" t="str">
        <f>F25</f>
        <v>นางสาวณัชชา  ตั้งยังยืน</v>
      </c>
      <c r="I25" s="190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88" t="str">
        <f>L20</f>
        <v>ตุลาคม</v>
      </c>
      <c r="M26" s="188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2" t="s">
        <v>45</v>
      </c>
      <c r="G28" s="190"/>
      <c r="H28" s="201" t="str">
        <f>F28</f>
        <v>นางบังอร ทรัพย์บวร</v>
      </c>
      <c r="I28" s="190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88" t="str">
        <f>L23</f>
        <v>ตุลาคม</v>
      </c>
      <c r="M29" s="188"/>
      <c r="N29" s="15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479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1" customFormat="1" ht="42" customHeight="1" x14ac:dyDescent="0.5">
      <c r="A34" s="191" t="s">
        <v>2</v>
      </c>
      <c r="B34" s="191" t="s">
        <v>3</v>
      </c>
      <c r="C34" s="197" t="s">
        <v>4</v>
      </c>
      <c r="D34" s="191" t="s">
        <v>5</v>
      </c>
      <c r="E34" s="191" t="s">
        <v>6</v>
      </c>
      <c r="F34" s="193" t="s">
        <v>7</v>
      </c>
      <c r="G34" s="194"/>
      <c r="H34" s="193" t="s">
        <v>8</v>
      </c>
      <c r="I34" s="194"/>
      <c r="J34" s="197" t="s">
        <v>9</v>
      </c>
      <c r="K34" s="193" t="s">
        <v>10</v>
      </c>
      <c r="L34" s="199"/>
      <c r="M34" s="199"/>
      <c r="N34" s="194"/>
    </row>
    <row r="35" spans="1:14" s="1" customFormat="1" x14ac:dyDescent="0.5">
      <c r="A35" s="192"/>
      <c r="B35" s="192"/>
      <c r="C35" s="198"/>
      <c r="D35" s="192"/>
      <c r="E35" s="192"/>
      <c r="F35" s="195"/>
      <c r="G35" s="196"/>
      <c r="H35" s="195"/>
      <c r="I35" s="196"/>
      <c r="J35" s="198"/>
      <c r="K35" s="195"/>
      <c r="L35" s="200"/>
      <c r="M35" s="200"/>
      <c r="N35" s="196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2" t="s">
        <v>48</v>
      </c>
      <c r="G36" s="190"/>
      <c r="H36" s="201" t="str">
        <f>F36</f>
        <v>นายสมเจตน์ ใจฉ่ำ</v>
      </c>
      <c r="I36" s="190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88" t="str">
        <f>L26</f>
        <v>ตุลาคม</v>
      </c>
      <c r="M37" s="188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89" t="s">
        <v>22</v>
      </c>
      <c r="G39" s="190"/>
      <c r="H39" s="189" t="str">
        <f>F39</f>
        <v>นางกนกวรรณ  ยิ่งมานะ</v>
      </c>
      <c r="I39" s="190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88" t="str">
        <f>L8</f>
        <v>ตุลาคม</v>
      </c>
      <c r="M40" s="188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89" t="s">
        <v>22</v>
      </c>
      <c r="G42" s="190"/>
      <c r="H42" s="189" t="str">
        <f>F42</f>
        <v>นางกนกวรรณ  ยิ่งมานะ</v>
      </c>
      <c r="I42" s="190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88" t="str">
        <f>L40</f>
        <v>ตุลาคม</v>
      </c>
      <c r="M43" s="188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89" t="s">
        <v>22</v>
      </c>
      <c r="G45" s="190"/>
      <c r="H45" s="189" t="str">
        <f>F45</f>
        <v>นางกนกวรรณ  ยิ่งมานะ</v>
      </c>
      <c r="I45" s="190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88" t="str">
        <f>L43</f>
        <v>ตุลาคม</v>
      </c>
      <c r="M46" s="188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2" t="s">
        <v>53</v>
      </c>
      <c r="G48" s="190"/>
      <c r="H48" s="189" t="str">
        <f>F48</f>
        <v>นางสาวบุปผา ธิราเพ็ชร</v>
      </c>
      <c r="I48" s="190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88" t="str">
        <f>L46</f>
        <v>ตุลาคม</v>
      </c>
      <c r="M49" s="188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2" t="s">
        <v>53</v>
      </c>
      <c r="G51" s="190"/>
      <c r="H51" s="189" t="str">
        <f>F51</f>
        <v>นางสาวบุปผา ธิราเพ็ชร</v>
      </c>
      <c r="I51" s="190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88" t="str">
        <f>L49</f>
        <v>ตุลาคม</v>
      </c>
      <c r="M52" s="188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2" t="s">
        <v>53</v>
      </c>
      <c r="G54" s="190"/>
      <c r="H54" s="189" t="str">
        <f>F54</f>
        <v>นางสาวบุปผา ธิราเพ็ชร</v>
      </c>
      <c r="I54" s="190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88" t="str">
        <f>L52</f>
        <v>ตุลาคม</v>
      </c>
      <c r="M55" s="188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2" t="s">
        <v>53</v>
      </c>
      <c r="G57" s="190"/>
      <c r="H57" s="189" t="str">
        <f>F57</f>
        <v>นางสาวบุปผา ธิราเพ็ชร</v>
      </c>
      <c r="I57" s="190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88" t="str">
        <f>L55</f>
        <v>ตุลาคม</v>
      </c>
      <c r="M58" s="188"/>
      <c r="N58" s="15" t="str">
        <f>N55</f>
        <v>2567</v>
      </c>
    </row>
    <row r="59" spans="1:14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x14ac:dyDescent="0.5">
      <c r="A60" s="179" t="s">
        <v>477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x14ac:dyDescent="0.5">
      <c r="A62" s="179" t="s">
        <v>479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ht="45.75" customHeight="1" x14ac:dyDescent="0.5">
      <c r="A63" s="191" t="s">
        <v>2</v>
      </c>
      <c r="B63" s="191" t="s">
        <v>3</v>
      </c>
      <c r="C63" s="197" t="s">
        <v>4</v>
      </c>
      <c r="D63" s="191" t="s">
        <v>5</v>
      </c>
      <c r="E63" s="191" t="s">
        <v>6</v>
      </c>
      <c r="F63" s="193" t="s">
        <v>7</v>
      </c>
      <c r="G63" s="194"/>
      <c r="H63" s="193" t="s">
        <v>8</v>
      </c>
      <c r="I63" s="194"/>
      <c r="J63" s="197" t="s">
        <v>9</v>
      </c>
      <c r="K63" s="193" t="s">
        <v>10</v>
      </c>
      <c r="L63" s="199"/>
      <c r="M63" s="199"/>
      <c r="N63" s="194"/>
    </row>
    <row r="64" spans="1:14" ht="12.75" customHeight="1" x14ac:dyDescent="0.5">
      <c r="A64" s="192"/>
      <c r="B64" s="192"/>
      <c r="C64" s="198"/>
      <c r="D64" s="192"/>
      <c r="E64" s="192"/>
      <c r="F64" s="195"/>
      <c r="G64" s="196"/>
      <c r="H64" s="195"/>
      <c r="I64" s="196"/>
      <c r="J64" s="198"/>
      <c r="K64" s="195"/>
      <c r="L64" s="200"/>
      <c r="M64" s="200"/>
      <c r="N64" s="196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89" t="s">
        <v>42</v>
      </c>
      <c r="G65" s="190"/>
      <c r="H65" s="201" t="str">
        <f>F65</f>
        <v>นางสาวณัชชา  ตั้งยังยืน</v>
      </c>
      <c r="I65" s="190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88" t="str">
        <f>L58</f>
        <v>ตุลาคม</v>
      </c>
      <c r="M66" s="188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89" t="s">
        <v>22</v>
      </c>
      <c r="G68" s="190"/>
      <c r="H68" s="189" t="str">
        <f>F68</f>
        <v>นางกนกวรรณ  ยิ่งมานะ</v>
      </c>
      <c r="I68" s="190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88" t="str">
        <f>L66</f>
        <v>ตุลาคม</v>
      </c>
      <c r="M69" s="188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89" t="s">
        <v>22</v>
      </c>
      <c r="G71" s="190"/>
      <c r="H71" s="189" t="str">
        <f>F71</f>
        <v>นางกนกวรรณ  ยิ่งมานะ</v>
      </c>
      <c r="I71" s="190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88" t="str">
        <f>L8</f>
        <v>ตุลาคม</v>
      </c>
      <c r="M72" s="188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2" t="s">
        <v>53</v>
      </c>
      <c r="G74" s="190"/>
      <c r="H74" s="189" t="str">
        <f>F74</f>
        <v>นางสาวบุปผา ธิราเพ็ชร</v>
      </c>
      <c r="I74" s="190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88" t="str">
        <f>L72</f>
        <v>ตุลาคม</v>
      </c>
      <c r="M75" s="188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89" t="s">
        <v>22</v>
      </c>
      <c r="G77" s="190"/>
      <c r="H77" s="189" t="str">
        <f>F77</f>
        <v>นางกนกวรรณ  ยิ่งมานะ</v>
      </c>
      <c r="I77" s="190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88" t="str">
        <f>L72</f>
        <v>ตุลาคม</v>
      </c>
      <c r="M78" s="188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2" t="s">
        <v>53</v>
      </c>
      <c r="G80" s="190"/>
      <c r="H80" s="189" t="str">
        <f>F80</f>
        <v>นางสาวบุปผา ธิราเพ็ชร</v>
      </c>
      <c r="I80" s="190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88" t="str">
        <f>L75</f>
        <v>ตุลาคม</v>
      </c>
      <c r="M81" s="188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2" t="s">
        <v>53</v>
      </c>
      <c r="G83" s="190"/>
      <c r="H83" s="189" t="str">
        <f>F83</f>
        <v>นางสาวบุปผา ธิราเพ็ชร</v>
      </c>
      <c r="I83" s="190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88" t="str">
        <f>L78</f>
        <v>ตุลาคม</v>
      </c>
      <c r="M84" s="188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89" t="s">
        <v>22</v>
      </c>
      <c r="G85" s="190"/>
      <c r="H85" s="189" t="str">
        <f>F85</f>
        <v>นางกนกวรรณ  ยิ่งมานะ</v>
      </c>
      <c r="I85" s="190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88" t="str">
        <f>L81</f>
        <v>ตุลาคม</v>
      </c>
      <c r="M86" s="188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x14ac:dyDescent="0.5">
      <c r="A89" s="179" t="s">
        <v>477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x14ac:dyDescent="0.5">
      <c r="A91" s="179" t="s">
        <v>479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ht="45.75" customHeight="1" x14ac:dyDescent="0.5">
      <c r="A92" s="191" t="s">
        <v>2</v>
      </c>
      <c r="B92" s="191" t="s">
        <v>3</v>
      </c>
      <c r="C92" s="197" t="s">
        <v>4</v>
      </c>
      <c r="D92" s="191" t="s">
        <v>5</v>
      </c>
      <c r="E92" s="191" t="s">
        <v>6</v>
      </c>
      <c r="F92" s="193" t="s">
        <v>7</v>
      </c>
      <c r="G92" s="194"/>
      <c r="H92" s="193" t="s">
        <v>8</v>
      </c>
      <c r="I92" s="194"/>
      <c r="J92" s="197" t="s">
        <v>9</v>
      </c>
      <c r="K92" s="193" t="s">
        <v>10</v>
      </c>
      <c r="L92" s="199"/>
      <c r="M92" s="199"/>
      <c r="N92" s="194"/>
    </row>
    <row r="93" spans="1:14" ht="12.75" customHeight="1" x14ac:dyDescent="0.5">
      <c r="A93" s="192"/>
      <c r="B93" s="192"/>
      <c r="C93" s="198"/>
      <c r="D93" s="192"/>
      <c r="E93" s="192"/>
      <c r="F93" s="195"/>
      <c r="G93" s="196"/>
      <c r="H93" s="195"/>
      <c r="I93" s="196"/>
      <c r="J93" s="198"/>
      <c r="K93" s="195"/>
      <c r="L93" s="200"/>
      <c r="M93" s="200"/>
      <c r="N93" s="196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89" t="s">
        <v>22</v>
      </c>
      <c r="G94" s="190"/>
      <c r="H94" s="189" t="str">
        <f>F94</f>
        <v>นางกนกวรรณ  ยิ่งมานะ</v>
      </c>
      <c r="I94" s="190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88" t="str">
        <f>L84</f>
        <v>ตุลาคม</v>
      </c>
      <c r="M95" s="188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89" t="s">
        <v>22</v>
      </c>
      <c r="G97" s="190"/>
      <c r="H97" s="189" t="str">
        <f>F97</f>
        <v>นางกนกวรรณ  ยิ่งมานะ</v>
      </c>
      <c r="I97" s="190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88" t="str">
        <f>L86</f>
        <v>ตุลาคม</v>
      </c>
      <c r="M98" s="188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89" t="s">
        <v>57</v>
      </c>
      <c r="G100" s="190"/>
      <c r="H100" s="189" t="str">
        <f>F100</f>
        <v>นายบุปผา  ธิราเพ็ชร</v>
      </c>
      <c r="I100" s="190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88" t="str">
        <f>L95</f>
        <v>ตุลาคม</v>
      </c>
      <c r="M101" s="188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89" t="s">
        <v>60</v>
      </c>
      <c r="G102" s="190"/>
      <c r="H102" s="189" t="str">
        <f>F102</f>
        <v>นายเสถียร  ฤมิสตรี</v>
      </c>
      <c r="I102" s="190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88" t="s">
        <v>31</v>
      </c>
      <c r="M103" s="188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89"/>
      <c r="G104" s="190"/>
      <c r="H104" s="189"/>
      <c r="I104" s="190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89" t="s">
        <v>61</v>
      </c>
      <c r="G105" s="190"/>
      <c r="H105" s="189" t="str">
        <f>F105</f>
        <v>นางสาวทองหยิบ ธีรพงษ์</v>
      </c>
      <c r="I105" s="190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88" t="str">
        <f>L103</f>
        <v>ตุลาคม</v>
      </c>
      <c r="M106" s="188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89"/>
      <c r="G107" s="190"/>
      <c r="H107" s="189"/>
      <c r="I107" s="190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89" t="s">
        <v>62</v>
      </c>
      <c r="G108" s="190"/>
      <c r="H108" s="189" t="str">
        <f>F108</f>
        <v>นายภาสกร  วรธรรมธนากร</v>
      </c>
      <c r="I108" s="190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88" t="str">
        <f>L106</f>
        <v>ตุลาคม</v>
      </c>
      <c r="M109" s="188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89"/>
      <c r="G110" s="190"/>
      <c r="H110" s="189"/>
      <c r="I110" s="190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89" t="s">
        <v>63</v>
      </c>
      <c r="G111" s="190"/>
      <c r="H111" s="189" t="str">
        <f>F111</f>
        <v>นางสาวสุวิกมล  เปลี่ยนงาม</v>
      </c>
      <c r="I111" s="190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88" t="str">
        <f>L109</f>
        <v>ตุลาคม</v>
      </c>
      <c r="M112" s="188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89" t="s">
        <v>64</v>
      </c>
      <c r="G113" s="190"/>
      <c r="H113" s="189" t="str">
        <f>F113</f>
        <v>นายจำลอง  มงคลนาม</v>
      </c>
      <c r="I113" s="190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88" t="str">
        <f>L112</f>
        <v>ตุลาคม</v>
      </c>
      <c r="M114" s="188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89"/>
      <c r="G115" s="190"/>
      <c r="H115" s="189"/>
      <c r="I115" s="190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89" t="s">
        <v>65</v>
      </c>
      <c r="G116" s="190"/>
      <c r="H116" s="189" t="str">
        <f>F116</f>
        <v>นายสุชาติ  พึ่งใจ</v>
      </c>
      <c r="I116" s="190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88" t="str">
        <f>L114</f>
        <v>ตุลาคม</v>
      </c>
      <c r="M117" s="188"/>
      <c r="N117" s="15" t="s">
        <v>17</v>
      </c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477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479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1" customFormat="1" ht="43.5" customHeight="1" x14ac:dyDescent="0.5">
      <c r="A122" s="191" t="s">
        <v>2</v>
      </c>
      <c r="B122" s="191" t="s">
        <v>3</v>
      </c>
      <c r="C122" s="197" t="s">
        <v>4</v>
      </c>
      <c r="D122" s="191" t="s">
        <v>5</v>
      </c>
      <c r="E122" s="191" t="s">
        <v>6</v>
      </c>
      <c r="F122" s="193" t="s">
        <v>7</v>
      </c>
      <c r="G122" s="194"/>
      <c r="H122" s="193" t="s">
        <v>8</v>
      </c>
      <c r="I122" s="194"/>
      <c r="J122" s="197" t="s">
        <v>9</v>
      </c>
      <c r="K122" s="193" t="s">
        <v>10</v>
      </c>
      <c r="L122" s="199"/>
      <c r="M122" s="199"/>
      <c r="N122" s="194"/>
    </row>
    <row r="123" spans="1:14" s="1" customFormat="1" x14ac:dyDescent="0.5">
      <c r="A123" s="192"/>
      <c r="B123" s="192"/>
      <c r="C123" s="198"/>
      <c r="D123" s="192"/>
      <c r="E123" s="192"/>
      <c r="F123" s="195"/>
      <c r="G123" s="196"/>
      <c r="H123" s="195"/>
      <c r="I123" s="196"/>
      <c r="J123" s="198"/>
      <c r="K123" s="195"/>
      <c r="L123" s="200"/>
      <c r="M123" s="200"/>
      <c r="N123" s="196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89" t="s">
        <v>66</v>
      </c>
      <c r="G124" s="190"/>
      <c r="H124" s="189" t="str">
        <f>F124</f>
        <v>นางนงเยาว์  พันธุ์เณร</v>
      </c>
      <c r="I124" s="190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88" t="str">
        <f>L117</f>
        <v>ตุลาคม</v>
      </c>
      <c r="M125" s="188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89" t="s">
        <v>67</v>
      </c>
      <c r="G127" s="190"/>
      <c r="H127" s="189" t="str">
        <f>F127</f>
        <v>นางสาวอรพิน  ปัญญาสิงห์</v>
      </c>
      <c r="I127" s="190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88" t="str">
        <f>L125</f>
        <v>ตุลาคม</v>
      </c>
      <c r="M128" s="188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89" t="s">
        <v>68</v>
      </c>
      <c r="G130" s="190"/>
      <c r="H130" s="189" t="str">
        <f>F130</f>
        <v>นางสาวอภิฌาพร  จุงใจ</v>
      </c>
      <c r="I130" s="190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88" t="str">
        <f>L128</f>
        <v>ตุลาคม</v>
      </c>
      <c r="M131" s="188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89" t="s">
        <v>69</v>
      </c>
      <c r="G132" s="190"/>
      <c r="H132" s="189" t="str">
        <f>F132</f>
        <v>นางสาวณัฐณี  เอกตระกูล</v>
      </c>
      <c r="I132" s="190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88" t="str">
        <f>L8</f>
        <v>ตุลาคม</v>
      </c>
      <c r="M133" s="188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89" t="s">
        <v>28</v>
      </c>
      <c r="G135" s="190"/>
      <c r="H135" s="189" t="str">
        <f>F135</f>
        <v>นางสาวนพเก้า  ทรงศิริ</v>
      </c>
      <c r="I135" s="190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88" t="str">
        <f>L133</f>
        <v>ตุลาคม</v>
      </c>
      <c r="M136" s="188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89" t="s">
        <v>70</v>
      </c>
      <c r="G138" s="190"/>
      <c r="H138" s="189" t="str">
        <f>F138</f>
        <v>นางสาววัลวิภา  ฉายแสง</v>
      </c>
      <c r="I138" s="190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88" t="str">
        <f>L136</f>
        <v>ตุลาคม</v>
      </c>
      <c r="M139" s="188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89" t="s">
        <v>71</v>
      </c>
      <c r="G141" s="190"/>
      <c r="H141" s="189" t="str">
        <f>F141</f>
        <v>นายแสนปิติ  จันแทน</v>
      </c>
      <c r="I141" s="190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88" t="str">
        <f>L139</f>
        <v>ตุลาคม</v>
      </c>
      <c r="M142" s="188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89" t="s">
        <v>72</v>
      </c>
      <c r="G144" s="190"/>
      <c r="H144" s="189" t="str">
        <f>F144</f>
        <v>นางสาวชนาภา  พวงศิริ</v>
      </c>
      <c r="I144" s="190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88" t="str">
        <f>L142</f>
        <v>ตุลาคม</v>
      </c>
      <c r="M145" s="188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477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479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1" customFormat="1" ht="43.5" customHeight="1" x14ac:dyDescent="0.5">
      <c r="A151" s="191" t="s">
        <v>2</v>
      </c>
      <c r="B151" s="191" t="s">
        <v>3</v>
      </c>
      <c r="C151" s="197" t="s">
        <v>4</v>
      </c>
      <c r="D151" s="191" t="s">
        <v>5</v>
      </c>
      <c r="E151" s="191" t="s">
        <v>6</v>
      </c>
      <c r="F151" s="193" t="s">
        <v>7</v>
      </c>
      <c r="G151" s="194"/>
      <c r="H151" s="193" t="s">
        <v>8</v>
      </c>
      <c r="I151" s="194"/>
      <c r="J151" s="197" t="s">
        <v>9</v>
      </c>
      <c r="K151" s="193" t="s">
        <v>10</v>
      </c>
      <c r="L151" s="199"/>
      <c r="M151" s="199"/>
      <c r="N151" s="194"/>
    </row>
    <row r="152" spans="1:14" s="1" customFormat="1" x14ac:dyDescent="0.5">
      <c r="A152" s="192"/>
      <c r="B152" s="192"/>
      <c r="C152" s="198"/>
      <c r="D152" s="192"/>
      <c r="E152" s="192"/>
      <c r="F152" s="195"/>
      <c r="G152" s="196"/>
      <c r="H152" s="195"/>
      <c r="I152" s="196"/>
      <c r="J152" s="198"/>
      <c r="K152" s="195"/>
      <c r="L152" s="200"/>
      <c r="M152" s="200"/>
      <c r="N152" s="196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89" t="s">
        <v>29</v>
      </c>
      <c r="G153" s="190"/>
      <c r="H153" s="189" t="str">
        <f>F153</f>
        <v>นายอานนท์ กระจกภาพ</v>
      </c>
      <c r="I153" s="190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88" t="str">
        <f>L145</f>
        <v>ตุลาคม</v>
      </c>
      <c r="M154" s="188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89" t="s">
        <v>30</v>
      </c>
      <c r="G156" s="190"/>
      <c r="H156" s="189" t="str">
        <f>F156</f>
        <v>นายสุพจน์  สุขพร้อม</v>
      </c>
      <c r="I156" s="190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88" t="str">
        <f>L154</f>
        <v>ตุลาคม</v>
      </c>
      <c r="M157" s="188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89" t="s">
        <v>73</v>
      </c>
      <c r="G159" s="190"/>
      <c r="H159" s="189" t="str">
        <f>F159</f>
        <v>นายเศรษฐศิริ  อ่อนอุ่น</v>
      </c>
      <c r="I159" s="190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88" t="str">
        <f>L157</f>
        <v>ตุลาคม</v>
      </c>
      <c r="M160" s="188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89" t="s">
        <v>22</v>
      </c>
      <c r="G161" s="190"/>
      <c r="H161" s="189" t="str">
        <f>F161</f>
        <v>นางกนกวรรณ  ยิ่งมานะ</v>
      </c>
      <c r="I161" s="190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88" t="s">
        <v>31</v>
      </c>
      <c r="M162" s="188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89" t="s">
        <v>57</v>
      </c>
      <c r="G164" s="190"/>
      <c r="H164" s="189" t="str">
        <f>F164</f>
        <v>นายบุปผา  ธิราเพ็ชร</v>
      </c>
      <c r="I164" s="190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88" t="str">
        <f>L162</f>
        <v>ตุลาคม</v>
      </c>
      <c r="M165" s="188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2" t="s">
        <v>40</v>
      </c>
      <c r="G167" s="203"/>
      <c r="H167" s="189" t="str">
        <f>F167</f>
        <v>นายณรงค์  ธีระจันทร์</v>
      </c>
      <c r="I167" s="190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88" t="str">
        <f>L162</f>
        <v>ตุลาคม</v>
      </c>
      <c r="M168" s="188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89" t="s">
        <v>147</v>
      </c>
      <c r="G170" s="190"/>
      <c r="H170" s="189" t="str">
        <f>F170</f>
        <v>นายพิริยะ ธนีรมย์</v>
      </c>
      <c r="I170" s="190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88" t="str">
        <f>L165</f>
        <v>ตุลาคม</v>
      </c>
      <c r="M171" s="188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89" t="s">
        <v>146</v>
      </c>
      <c r="G173" s="190"/>
      <c r="H173" s="189" t="str">
        <f>F173</f>
        <v>นางสาวกฤศนิน ขันธศักดิ์</v>
      </c>
      <c r="I173" s="190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88" t="str">
        <f>L168</f>
        <v>ตุลาคม</v>
      </c>
      <c r="M174" s="188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477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479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1" customFormat="1" ht="43.5" customHeight="1" x14ac:dyDescent="0.5">
      <c r="A180" s="191" t="s">
        <v>2</v>
      </c>
      <c r="B180" s="191" t="s">
        <v>3</v>
      </c>
      <c r="C180" s="197" t="s">
        <v>4</v>
      </c>
      <c r="D180" s="191" t="s">
        <v>5</v>
      </c>
      <c r="E180" s="191" t="s">
        <v>6</v>
      </c>
      <c r="F180" s="193" t="s">
        <v>7</v>
      </c>
      <c r="G180" s="194"/>
      <c r="H180" s="193" t="s">
        <v>8</v>
      </c>
      <c r="I180" s="194"/>
      <c r="J180" s="197" t="s">
        <v>9</v>
      </c>
      <c r="K180" s="193" t="s">
        <v>10</v>
      </c>
      <c r="L180" s="199"/>
      <c r="M180" s="199"/>
      <c r="N180" s="194"/>
    </row>
    <row r="181" spans="1:14" s="1" customFormat="1" x14ac:dyDescent="0.5">
      <c r="A181" s="192"/>
      <c r="B181" s="192"/>
      <c r="C181" s="198"/>
      <c r="D181" s="192"/>
      <c r="E181" s="192"/>
      <c r="F181" s="195"/>
      <c r="G181" s="196"/>
      <c r="H181" s="195"/>
      <c r="I181" s="196"/>
      <c r="J181" s="198"/>
      <c r="K181" s="195"/>
      <c r="L181" s="200"/>
      <c r="M181" s="200"/>
      <c r="N181" s="196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89" t="s">
        <v>75</v>
      </c>
      <c r="G182" s="190"/>
      <c r="H182" s="189" t="str">
        <f>F182</f>
        <v>นางชนัดดา  เสนภักดี</v>
      </c>
      <c r="I182" s="190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88" t="str">
        <f>L174</f>
        <v>ตุลาคม</v>
      </c>
      <c r="M183" s="188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89" t="s">
        <v>145</v>
      </c>
      <c r="G185" s="190"/>
      <c r="H185" s="189" t="str">
        <f>F185</f>
        <v>สหกรณ์โคนมมวกเหล็ก จำกัด</v>
      </c>
      <c r="I185" s="190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88" t="str">
        <f>L183</f>
        <v>ตุลาคม</v>
      </c>
      <c r="M186" s="188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89" t="s">
        <v>150</v>
      </c>
      <c r="G188" s="190"/>
      <c r="H188" s="189" t="str">
        <f>F188</f>
        <v>บริษัท พีเพิ่ล เพาเวอร์ ออยล์ จำกัด</v>
      </c>
      <c r="I188" s="190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88" t="str">
        <f>L186</f>
        <v>ตุลาคม</v>
      </c>
      <c r="M189" s="188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89" t="s">
        <v>150</v>
      </c>
      <c r="G191" s="190"/>
      <c r="H191" s="189" t="str">
        <f>F191</f>
        <v>บริษัท พีเพิ่ล เพาเวอร์ ออยล์ จำกัด</v>
      </c>
      <c r="I191" s="190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88" t="str">
        <f>L189</f>
        <v>ตุลาคม</v>
      </c>
      <c r="M192" s="188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89" t="s">
        <v>150</v>
      </c>
      <c r="G193" s="190"/>
      <c r="H193" s="189" t="str">
        <f>F193</f>
        <v>บริษัท พีเพิ่ล เพาเวอร์ ออยล์ จำกัด</v>
      </c>
      <c r="I193" s="190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88" t="str">
        <f>L8</f>
        <v>ตุลาคม</v>
      </c>
      <c r="M194" s="188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89" t="s">
        <v>150</v>
      </c>
      <c r="G196" s="190"/>
      <c r="H196" s="189" t="str">
        <f>F196</f>
        <v>บริษัท พีเพิ่ล เพาเวอร์ ออยล์ จำกัด</v>
      </c>
      <c r="I196" s="190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88" t="str">
        <f>L194</f>
        <v>ตุลาคม</v>
      </c>
      <c r="M197" s="188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89" t="s">
        <v>150</v>
      </c>
      <c r="G198" s="190"/>
      <c r="H198" s="189" t="str">
        <f>F198</f>
        <v>บริษัท พีเพิ่ล เพาเวอร์ ออยล์ จำกัด</v>
      </c>
      <c r="I198" s="190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88" t="str">
        <f>L197</f>
        <v>ตุลาคม</v>
      </c>
      <c r="M199" s="188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2"/>
      <c r="G201" s="190"/>
      <c r="H201" s="189"/>
      <c r="I201" s="190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88"/>
      <c r="M202" s="188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2"/>
      <c r="G204" s="190"/>
      <c r="H204" s="189"/>
      <c r="I204" s="190"/>
      <c r="J204" s="5"/>
      <c r="K204" s="141"/>
      <c r="L204" s="145"/>
      <c r="M204" s="33"/>
      <c r="N204" s="8"/>
    </row>
  </sheetData>
  <mergeCells count="272"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80" t="s">
        <v>22</v>
      </c>
      <c r="G7" s="181"/>
      <c r="H7" s="180" t="str">
        <f>F7</f>
        <v>นางกนกวรรณ  ยิ่งมานะ</v>
      </c>
      <c r="I7" s="181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67" t="s">
        <v>77</v>
      </c>
      <c r="M8" s="167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80" t="s">
        <v>79</v>
      </c>
      <c r="G10" s="181"/>
      <c r="H10" s="180" t="str">
        <f>F10</f>
        <v>นายเพทาย  ช่วงชู</v>
      </c>
      <c r="I10" s="181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67" t="str">
        <f>L8</f>
        <v>พฤศจิกายน</v>
      </c>
      <c r="M11" s="167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80" t="s">
        <v>22</v>
      </c>
      <c r="G13" s="181"/>
      <c r="H13" s="180" t="str">
        <f>F13</f>
        <v>นางกนกวรรณ  ยิ่งมานะ</v>
      </c>
      <c r="I13" s="181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67" t="str">
        <f>L8</f>
        <v>พฤศจิกายน</v>
      </c>
      <c r="M14" s="167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80" t="s">
        <v>79</v>
      </c>
      <c r="G16" s="181"/>
      <c r="H16" s="180" t="str">
        <f>F16</f>
        <v>นายเพทาย  ช่วงชู</v>
      </c>
      <c r="I16" s="181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67" t="str">
        <f>L11</f>
        <v>พฤศจิกายน</v>
      </c>
      <c r="M17" s="167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80" t="s">
        <v>22</v>
      </c>
      <c r="G19" s="181"/>
      <c r="H19" s="180" t="str">
        <f>F19</f>
        <v>นางกนกวรรณ  ยิ่งมานะ</v>
      </c>
      <c r="I19" s="181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67" t="str">
        <f>L14</f>
        <v>พฤศจิกายน</v>
      </c>
      <c r="M20" s="167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80" t="s">
        <v>82</v>
      </c>
      <c r="G22" s="181"/>
      <c r="H22" s="180" t="str">
        <f>F22</f>
        <v>นายชินโชติ  สกุลปัญญาก้อง</v>
      </c>
      <c r="I22" s="181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67" t="str">
        <f>L17</f>
        <v>พฤศจิกายน</v>
      </c>
      <c r="M23" s="167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80" t="s">
        <v>85</v>
      </c>
      <c r="G25" s="181"/>
      <c r="H25" s="205" t="str">
        <f>F25</f>
        <v>นายธนวัฒน์ แสงเดชดำรงค์</v>
      </c>
      <c r="I25" s="184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67" t="str">
        <f>L20</f>
        <v>พฤศจิกายน</v>
      </c>
      <c r="M26" s="167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3" t="s">
        <v>87</v>
      </c>
      <c r="G28" s="184"/>
      <c r="H28" s="205" t="str">
        <f>F28</f>
        <v>มัลติ พี.เค.ซี</v>
      </c>
      <c r="I28" s="184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67" t="str">
        <f>L23</f>
        <v>พฤศจิกายน</v>
      </c>
      <c r="M29" s="167"/>
      <c r="N29" s="62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478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3" t="s">
        <v>87</v>
      </c>
      <c r="G36" s="184"/>
      <c r="H36" s="205" t="str">
        <f>F36</f>
        <v>มัลติ พี.เค.ซี</v>
      </c>
      <c r="I36" s="184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67" t="str">
        <f>L26</f>
        <v>พฤศจิกายน</v>
      </c>
      <c r="M37" s="167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3" t="s">
        <v>89</v>
      </c>
      <c r="G38" s="184"/>
      <c r="H38" s="205" t="str">
        <f>F38</f>
        <v>ร้านอนันต์การยาง</v>
      </c>
      <c r="I38" s="184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67" t="str">
        <f>L8</f>
        <v>พฤศจิกายน</v>
      </c>
      <c r="M39" s="167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3" t="s">
        <v>19</v>
      </c>
      <c r="G41" s="184"/>
      <c r="H41" s="205" t="str">
        <f>F41</f>
        <v>บริษัท ป.วัฒนา กรุ๊ป (ปึงง่วนจั๊ว) จำกัด</v>
      </c>
      <c r="I41" s="184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67" t="str">
        <f>L39</f>
        <v>พฤศจิกายน</v>
      </c>
      <c r="M42" s="167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3" t="s">
        <v>19</v>
      </c>
      <c r="G44" s="184"/>
      <c r="H44" s="205" t="str">
        <f>F44</f>
        <v>บริษัท ป.วัฒนา กรุ๊ป (ปึงง่วนจั๊ว) จำกัด</v>
      </c>
      <c r="I44" s="184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67" t="str">
        <f>L42</f>
        <v>พฤศจิกายน</v>
      </c>
      <c r="M45" s="167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3" t="s">
        <v>19</v>
      </c>
      <c r="G47" s="184"/>
      <c r="H47" s="205" t="str">
        <f>F47</f>
        <v>บริษัท ป.วัฒนา กรุ๊ป (ปึงง่วนจั๊ว) จำกัด</v>
      </c>
      <c r="I47" s="184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67" t="str">
        <f>L45</f>
        <v>พฤศจิกายน</v>
      </c>
      <c r="M48" s="167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3" t="s">
        <v>19</v>
      </c>
      <c r="G50" s="184"/>
      <c r="H50" s="205" t="str">
        <f>F50</f>
        <v>บริษัท ป.วัฒนา กรุ๊ป (ปึงง่วนจั๊ว) จำกัด</v>
      </c>
      <c r="I50" s="184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67" t="str">
        <f>L48</f>
        <v>พฤศจิกายน</v>
      </c>
      <c r="M51" s="167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82" t="s">
        <v>92</v>
      </c>
      <c r="G53" s="181"/>
      <c r="H53" s="180" t="str">
        <f>F53</f>
        <v>นางสำลี  โพธิ์ทอง</v>
      </c>
      <c r="I53" s="181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67" t="str">
        <f>L51</f>
        <v>พฤศจิกายน</v>
      </c>
      <c r="M54" s="167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82" t="s">
        <v>94</v>
      </c>
      <c r="G56" s="181"/>
      <c r="H56" s="180" t="str">
        <f>F56</f>
        <v>บริษัท อยุธยาก๊อปปี้</v>
      </c>
      <c r="I56" s="181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67" t="str">
        <f>L54</f>
        <v>พฤศจิกายน</v>
      </c>
      <c r="M57" s="167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478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480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80" t="s">
        <v>148</v>
      </c>
      <c r="G65" s="181"/>
      <c r="H65" s="180" t="str">
        <f>F65</f>
        <v>บริษัทเฌอแตมพูลสปา จำกัด</v>
      </c>
      <c r="I65" s="181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67" t="str">
        <f>L57</f>
        <v>พฤศจิกายน</v>
      </c>
      <c r="M66" s="167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80" t="s">
        <v>148</v>
      </c>
      <c r="G68" s="181"/>
      <c r="H68" s="180" t="str">
        <f>F68</f>
        <v>บริษัทเฌอแตมพูลสปา จำกัด</v>
      </c>
      <c r="I68" s="181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67" t="str">
        <f>L66</f>
        <v>พฤศจิกายน</v>
      </c>
      <c r="M69" s="167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80" t="s">
        <v>97</v>
      </c>
      <c r="G70" s="181"/>
      <c r="H70" s="180" t="str">
        <f>F70</f>
        <v>บรัษัทเฌอแตมพูลสปาจำกัด</v>
      </c>
      <c r="I70" s="181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67" t="str">
        <f>L8</f>
        <v>พฤศจิกายน</v>
      </c>
      <c r="M71" s="167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82" t="s">
        <v>100</v>
      </c>
      <c r="G73" s="181"/>
      <c r="H73" s="180" t="str">
        <f>F73</f>
        <v>นายสวิด  กฤษ์โสภี</v>
      </c>
      <c r="I73" s="181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67" t="str">
        <f>L71</f>
        <v>พฤศจิกายน</v>
      </c>
      <c r="M74" s="167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80" t="s">
        <v>102</v>
      </c>
      <c r="G76" s="181"/>
      <c r="H76" s="180" t="str">
        <f>F76</f>
        <v>นายธนวัฒน์  แสงเดชดำรงค์</v>
      </c>
      <c r="I76" s="181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67" t="str">
        <f>L71</f>
        <v>พฤศจิกายน</v>
      </c>
      <c r="M77" s="167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80" t="s">
        <v>22</v>
      </c>
      <c r="G79" s="181"/>
      <c r="H79" s="180" t="str">
        <f>F79</f>
        <v>นางกนกวรรณ  ยิ่งมานะ</v>
      </c>
      <c r="I79" s="181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67" t="str">
        <f>L74</f>
        <v>พฤศจิกายน</v>
      </c>
      <c r="M80" s="167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82" t="s">
        <v>124</v>
      </c>
      <c r="G82" s="181"/>
      <c r="H82" s="180" t="str">
        <f>F82</f>
        <v>ห้างหุ้นส่วนจำกัดทรงกิต การโยธา</v>
      </c>
      <c r="I82" s="181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67" t="str">
        <f>L77</f>
        <v>พฤศจิกายน</v>
      </c>
      <c r="M83" s="167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80" t="s">
        <v>22</v>
      </c>
      <c r="G85" s="181"/>
      <c r="H85" s="180" t="str">
        <f>F85</f>
        <v>นางกนกวรรณ  ยิ่งมานะ</v>
      </c>
      <c r="I85" s="181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67" t="str">
        <f>L80</f>
        <v>พฤศจิกายน</v>
      </c>
      <c r="M86" s="167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478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480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74" t="s">
        <v>2</v>
      </c>
      <c r="B92" s="174" t="s">
        <v>3</v>
      </c>
      <c r="C92" s="176" t="s">
        <v>4</v>
      </c>
      <c r="D92" s="174" t="s">
        <v>5</v>
      </c>
      <c r="E92" s="174" t="s">
        <v>6</v>
      </c>
      <c r="F92" s="168" t="s">
        <v>7</v>
      </c>
      <c r="G92" s="170"/>
      <c r="H92" s="168" t="s">
        <v>8</v>
      </c>
      <c r="I92" s="170"/>
      <c r="J92" s="176" t="s">
        <v>9</v>
      </c>
      <c r="K92" s="168" t="s">
        <v>10</v>
      </c>
      <c r="L92" s="169"/>
      <c r="M92" s="169"/>
      <c r="N92" s="170"/>
    </row>
    <row r="93" spans="1:14" s="97" customFormat="1" ht="21" x14ac:dyDescent="0.45">
      <c r="A93" s="175"/>
      <c r="B93" s="175"/>
      <c r="C93" s="177"/>
      <c r="D93" s="175"/>
      <c r="E93" s="175"/>
      <c r="F93" s="171"/>
      <c r="G93" s="173"/>
      <c r="H93" s="171"/>
      <c r="I93" s="173"/>
      <c r="J93" s="177"/>
      <c r="K93" s="171"/>
      <c r="L93" s="172"/>
      <c r="M93" s="172"/>
      <c r="N93" s="173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80" t="s">
        <v>22</v>
      </c>
      <c r="G94" s="181"/>
      <c r="H94" s="180" t="str">
        <f>F94</f>
        <v>นางกนกวรรณ  ยิ่งมานะ</v>
      </c>
      <c r="I94" s="181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67" t="str">
        <f>L83</f>
        <v>พฤศจิกายน</v>
      </c>
      <c r="M95" s="167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80" t="s">
        <v>22</v>
      </c>
      <c r="G97" s="181"/>
      <c r="H97" s="180" t="str">
        <f>F97</f>
        <v>นางกนกวรรณ  ยิ่งมานะ</v>
      </c>
      <c r="I97" s="181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67" t="str">
        <f>L86</f>
        <v>พฤศจิกายน</v>
      </c>
      <c r="M98" s="167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80" t="s">
        <v>22</v>
      </c>
      <c r="G100" s="181"/>
      <c r="H100" s="180" t="str">
        <f>F100</f>
        <v>นางกนกวรรณ  ยิ่งมานะ</v>
      </c>
      <c r="I100" s="181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67" t="str">
        <f>L95</f>
        <v>พฤศจิกายน</v>
      </c>
      <c r="M101" s="167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80" t="s">
        <v>140</v>
      </c>
      <c r="G102" s="181"/>
      <c r="H102" s="180" t="str">
        <f>F102</f>
        <v>ห้างหุ้นส่วน จิระศักดิ์ โยธา</v>
      </c>
      <c r="I102" s="181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67" t="str">
        <f>L8</f>
        <v>พฤศจิกายน</v>
      </c>
      <c r="M103" s="167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80"/>
      <c r="G104" s="181"/>
      <c r="H104" s="180"/>
      <c r="I104" s="181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80" t="s">
        <v>144</v>
      </c>
      <c r="G105" s="181"/>
      <c r="H105" s="180" t="str">
        <f>F105</f>
        <v>ห้างหุ้นส่วน เราผู้สร้าง การโยธา</v>
      </c>
      <c r="I105" s="181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67" t="str">
        <f>L103</f>
        <v>พฤศจิกายน</v>
      </c>
      <c r="M106" s="167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80" t="s">
        <v>69</v>
      </c>
      <c r="G108" s="181"/>
      <c r="H108" s="180" t="str">
        <f>F108</f>
        <v>นางสาวณัฐณี  เอกตระกูล</v>
      </c>
      <c r="I108" s="181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67" t="str">
        <f>L8</f>
        <v>พฤศจิกายน</v>
      </c>
      <c r="M109" s="167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80" t="s">
        <v>28</v>
      </c>
      <c r="G111" s="181"/>
      <c r="H111" s="180" t="str">
        <f>F111</f>
        <v>นางสาวนพเก้า  ทรงศิริ</v>
      </c>
      <c r="I111" s="181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67" t="str">
        <f>L109</f>
        <v>พฤศจิกายน</v>
      </c>
      <c r="M112" s="167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80" t="s">
        <v>70</v>
      </c>
      <c r="G114" s="181"/>
      <c r="H114" s="180" t="str">
        <f>F114</f>
        <v>นางสาววัลวิภา  ฉายแสง</v>
      </c>
      <c r="I114" s="181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67" t="str">
        <f>L112</f>
        <v>พฤศจิกายน</v>
      </c>
      <c r="M115" s="167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478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480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74" t="s">
        <v>2</v>
      </c>
      <c r="B121" s="174" t="s">
        <v>3</v>
      </c>
      <c r="C121" s="176" t="s">
        <v>4</v>
      </c>
      <c r="D121" s="174" t="s">
        <v>5</v>
      </c>
      <c r="E121" s="174" t="s">
        <v>6</v>
      </c>
      <c r="F121" s="168" t="s">
        <v>7</v>
      </c>
      <c r="G121" s="170"/>
      <c r="H121" s="168" t="s">
        <v>8</v>
      </c>
      <c r="I121" s="170"/>
      <c r="J121" s="176" t="s">
        <v>9</v>
      </c>
      <c r="K121" s="168" t="s">
        <v>10</v>
      </c>
      <c r="L121" s="169"/>
      <c r="M121" s="169"/>
      <c r="N121" s="170"/>
    </row>
    <row r="122" spans="1:14" s="97" customFormat="1" ht="21" x14ac:dyDescent="0.45">
      <c r="A122" s="175"/>
      <c r="B122" s="175"/>
      <c r="C122" s="177"/>
      <c r="D122" s="175"/>
      <c r="E122" s="175"/>
      <c r="F122" s="171"/>
      <c r="G122" s="173"/>
      <c r="H122" s="171"/>
      <c r="I122" s="173"/>
      <c r="J122" s="177"/>
      <c r="K122" s="171"/>
      <c r="L122" s="172"/>
      <c r="M122" s="172"/>
      <c r="N122" s="173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80" t="s">
        <v>71</v>
      </c>
      <c r="G123" s="181"/>
      <c r="H123" s="180" t="str">
        <f>F123</f>
        <v>นายแสนปิติ  จันแทน</v>
      </c>
      <c r="I123" s="181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67" t="str">
        <f>L115</f>
        <v>พฤศจิกายน</v>
      </c>
      <c r="M124" s="167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80" t="s">
        <v>72</v>
      </c>
      <c r="G126" s="181"/>
      <c r="H126" s="180" t="str">
        <f>F126</f>
        <v>นางสาวชนาภา  พวงศิริ</v>
      </c>
      <c r="I126" s="181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67" t="str">
        <f>L124</f>
        <v>พฤศจิกายน</v>
      </c>
      <c r="M127" s="167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80" t="s">
        <v>29</v>
      </c>
      <c r="G129" s="181"/>
      <c r="H129" s="180" t="str">
        <f>F129</f>
        <v>นายอานนท์ กระจกภาพ</v>
      </c>
      <c r="I129" s="181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67" t="str">
        <f>L127</f>
        <v>พฤศจิกายน</v>
      </c>
      <c r="M130" s="167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80" t="s">
        <v>30</v>
      </c>
      <c r="G132" s="181"/>
      <c r="H132" s="180" t="str">
        <f>F132</f>
        <v>นายสุพจน์  สุขพร้อม</v>
      </c>
      <c r="I132" s="181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67" t="str">
        <f>L130</f>
        <v>พฤศจิกายน</v>
      </c>
      <c r="M133" s="167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80" t="s">
        <v>73</v>
      </c>
      <c r="G135" s="181"/>
      <c r="H135" s="180" t="str">
        <f>F135</f>
        <v>นายเศรษฐศิริ  อ่อนอุ่น</v>
      </c>
      <c r="I135" s="181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67" t="str">
        <f>L133</f>
        <v>พฤศจิกายน</v>
      </c>
      <c r="M136" s="167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80" t="s">
        <v>75</v>
      </c>
      <c r="G138" s="181"/>
      <c r="H138" s="180" t="str">
        <f>F138</f>
        <v>นางชนัดดา  เสนภักดี</v>
      </c>
      <c r="I138" s="181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67" t="str">
        <f>L136</f>
        <v>พฤศจิกายน</v>
      </c>
      <c r="M139" s="167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80" t="s">
        <v>22</v>
      </c>
      <c r="G141" s="181"/>
      <c r="H141" s="180" t="str">
        <f>F141</f>
        <v>นางกนกวรรณ  ยิ่งมานะ</v>
      </c>
      <c r="I141" s="181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67" t="s">
        <v>31</v>
      </c>
      <c r="M142" s="167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80" t="s">
        <v>22</v>
      </c>
      <c r="G144" s="181"/>
      <c r="H144" s="180" t="str">
        <f>F144</f>
        <v>นางกนกวรรณ  ยิ่งมานะ</v>
      </c>
      <c r="I144" s="181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67" t="str">
        <f>L142</f>
        <v>ตุลาคม</v>
      </c>
      <c r="M145" s="167"/>
      <c r="N145" s="62" t="str">
        <f>N142</f>
        <v>2567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478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480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74" t="s">
        <v>2</v>
      </c>
      <c r="B150" s="174" t="s">
        <v>3</v>
      </c>
      <c r="C150" s="176" t="s">
        <v>4</v>
      </c>
      <c r="D150" s="174" t="s">
        <v>5</v>
      </c>
      <c r="E150" s="174" t="s">
        <v>6</v>
      </c>
      <c r="F150" s="168" t="s">
        <v>7</v>
      </c>
      <c r="G150" s="170"/>
      <c r="H150" s="168" t="s">
        <v>8</v>
      </c>
      <c r="I150" s="170"/>
      <c r="J150" s="176" t="s">
        <v>9</v>
      </c>
      <c r="K150" s="168" t="s">
        <v>10</v>
      </c>
      <c r="L150" s="169"/>
      <c r="M150" s="169"/>
      <c r="N150" s="170"/>
    </row>
    <row r="151" spans="1:14" s="97" customFormat="1" ht="21" x14ac:dyDescent="0.45">
      <c r="A151" s="175"/>
      <c r="B151" s="175"/>
      <c r="C151" s="177"/>
      <c r="D151" s="175"/>
      <c r="E151" s="175"/>
      <c r="F151" s="171"/>
      <c r="G151" s="173"/>
      <c r="H151" s="171"/>
      <c r="I151" s="173"/>
      <c r="J151" s="177"/>
      <c r="K151" s="171"/>
      <c r="L151" s="172"/>
      <c r="M151" s="172"/>
      <c r="N151" s="173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3" t="s">
        <v>27</v>
      </c>
      <c r="G152" s="206"/>
      <c r="H152" s="180" t="str">
        <f>F152</f>
        <v>นางสาวเยาวเรศ  รัตนสุวรรณ์</v>
      </c>
      <c r="I152" s="181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67" t="str">
        <f>L142</f>
        <v>ตุลาคม</v>
      </c>
      <c r="M153" s="167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207" t="s">
        <v>40</v>
      </c>
      <c r="G155" s="208"/>
      <c r="H155" s="209" t="str">
        <f>F155</f>
        <v>นายณรงค์  ธีระจันทร์</v>
      </c>
      <c r="I155" s="210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67" t="str">
        <f>L145</f>
        <v>ตุลาคม</v>
      </c>
      <c r="M156" s="167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3" t="s">
        <v>19</v>
      </c>
      <c r="G158" s="184"/>
      <c r="H158" s="185" t="str">
        <f>F158</f>
        <v>บริษัท ป.วัฒนา กรุ๊ป (ปึงง่วนจั๊ว) จำกัด</v>
      </c>
      <c r="I158" s="184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67" t="str">
        <f>L153</f>
        <v>ตุลาคม</v>
      </c>
      <c r="M159" s="167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80" t="s">
        <v>22</v>
      </c>
      <c r="G161" s="181"/>
      <c r="H161" s="180" t="str">
        <f>F161</f>
        <v>นางกนกวรรณ  ยิ่งมานะ</v>
      </c>
      <c r="I161" s="181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67" t="str">
        <f>L156</f>
        <v>ตุลาคม</v>
      </c>
      <c r="M162" s="167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80" t="s">
        <v>42</v>
      </c>
      <c r="G164" s="181"/>
      <c r="H164" s="205" t="str">
        <f>F164</f>
        <v>นางสาวณัชชา  ตั้งยังยืน</v>
      </c>
      <c r="I164" s="184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67" t="str">
        <f>L159</f>
        <v>ตุลาคม</v>
      </c>
      <c r="M165" s="167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3" t="s">
        <v>45</v>
      </c>
      <c r="G167" s="184"/>
      <c r="H167" s="205" t="str">
        <f>F167</f>
        <v>นางบังอร ทรัพย์บวร</v>
      </c>
      <c r="I167" s="184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67" t="str">
        <f>L162</f>
        <v>ตุลาคม</v>
      </c>
      <c r="M168" s="167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82" t="s">
        <v>48</v>
      </c>
      <c r="G170" s="181"/>
      <c r="H170" s="187" t="str">
        <f>F170</f>
        <v>นายสมเจตน์ ใจฉ่ำ</v>
      </c>
      <c r="I170" s="181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67" t="str">
        <f>L165</f>
        <v>ตุลาคม</v>
      </c>
      <c r="M171" s="167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80" t="s">
        <v>22</v>
      </c>
      <c r="G173" s="181"/>
      <c r="H173" s="180" t="str">
        <f>F173</f>
        <v>นางกนกวรรณ  ยิ่งมานะ</v>
      </c>
      <c r="I173" s="181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67" t="str">
        <f>L142</f>
        <v>ตุลาคม</v>
      </c>
      <c r="M174" s="167"/>
      <c r="N174" s="62" t="str">
        <f>N142</f>
        <v>2567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478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480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74" t="s">
        <v>2</v>
      </c>
      <c r="B179" s="174" t="s">
        <v>3</v>
      </c>
      <c r="C179" s="176" t="s">
        <v>4</v>
      </c>
      <c r="D179" s="174" t="s">
        <v>5</v>
      </c>
      <c r="E179" s="174" t="s">
        <v>6</v>
      </c>
      <c r="F179" s="168" t="s">
        <v>7</v>
      </c>
      <c r="G179" s="170"/>
      <c r="H179" s="168" t="s">
        <v>8</v>
      </c>
      <c r="I179" s="170"/>
      <c r="J179" s="176" t="s">
        <v>9</v>
      </c>
      <c r="K179" s="168" t="s">
        <v>10</v>
      </c>
      <c r="L179" s="169"/>
      <c r="M179" s="169"/>
      <c r="N179" s="170"/>
    </row>
    <row r="180" spans="1:14" s="97" customFormat="1" ht="21" x14ac:dyDescent="0.45">
      <c r="A180" s="175"/>
      <c r="B180" s="175"/>
      <c r="C180" s="177"/>
      <c r="D180" s="175"/>
      <c r="E180" s="175"/>
      <c r="F180" s="171"/>
      <c r="G180" s="173"/>
      <c r="H180" s="171"/>
      <c r="I180" s="173"/>
      <c r="J180" s="177"/>
      <c r="K180" s="171"/>
      <c r="L180" s="172"/>
      <c r="M180" s="172"/>
      <c r="N180" s="173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80" t="s">
        <v>22</v>
      </c>
      <c r="G181" s="181"/>
      <c r="H181" s="180" t="str">
        <f>F181</f>
        <v>นางกนกวรรณ  ยิ่งมานะ</v>
      </c>
      <c r="I181" s="181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67" t="str">
        <f>L174</f>
        <v>ตุลาคม</v>
      </c>
      <c r="M182" s="167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80" t="s">
        <v>22</v>
      </c>
      <c r="G184" s="181"/>
      <c r="H184" s="180" t="str">
        <f>F184</f>
        <v>นางกนกวรรณ  ยิ่งมานะ</v>
      </c>
      <c r="I184" s="181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67" t="str">
        <f>L182</f>
        <v>ตุลาคม</v>
      </c>
      <c r="M185" s="167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82" t="s">
        <v>53</v>
      </c>
      <c r="G187" s="181"/>
      <c r="H187" s="180" t="str">
        <f>F187</f>
        <v>นางสาวบุปผา ธิราเพ็ชร</v>
      </c>
      <c r="I187" s="181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67" t="str">
        <f>L185</f>
        <v>ตุลาคม</v>
      </c>
      <c r="M188" s="167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82" t="s">
        <v>53</v>
      </c>
      <c r="G190" s="181"/>
      <c r="H190" s="180" t="str">
        <f>F190</f>
        <v>นางสาวบุปผา ธิราเพ็ชร</v>
      </c>
      <c r="I190" s="181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67" t="str">
        <f>L188</f>
        <v>ตุลาคม</v>
      </c>
      <c r="M191" s="167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82" t="s">
        <v>53</v>
      </c>
      <c r="G193" s="181"/>
      <c r="H193" s="180" t="str">
        <f>F193</f>
        <v>นางสาวบุปผา ธิราเพ็ชร</v>
      </c>
      <c r="I193" s="181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67" t="str">
        <f>L191</f>
        <v>ตุลาคม</v>
      </c>
      <c r="M194" s="167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82" t="s">
        <v>53</v>
      </c>
      <c r="G196" s="181"/>
      <c r="H196" s="180" t="str">
        <f>F196</f>
        <v>นางสาวบุปผา ธิราเพ็ชร</v>
      </c>
      <c r="I196" s="181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67" t="str">
        <f>L194</f>
        <v>ตุลาคม</v>
      </c>
      <c r="M197" s="167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80" t="s">
        <v>42</v>
      </c>
      <c r="G199" s="181"/>
      <c r="H199" s="205" t="str">
        <f>F199</f>
        <v>นางสาวณัชชา  ตั้งยังยืน</v>
      </c>
      <c r="I199" s="184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67" t="str">
        <f>L197</f>
        <v>ตุลาคม</v>
      </c>
      <c r="M200" s="167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80" t="s">
        <v>22</v>
      </c>
      <c r="G202" s="181"/>
      <c r="H202" s="180" t="str">
        <f>F202</f>
        <v>นางกนกวรรณ  ยิ่งมานะ</v>
      </c>
      <c r="I202" s="181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67" t="str">
        <f>L200</f>
        <v>ตุลาคม</v>
      </c>
      <c r="M203" s="167"/>
      <c r="N203" s="62" t="str">
        <f>N200</f>
        <v>2567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478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480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74" t="s">
        <v>2</v>
      </c>
      <c r="B208" s="174" t="s">
        <v>3</v>
      </c>
      <c r="C208" s="176" t="s">
        <v>4</v>
      </c>
      <c r="D208" s="174" t="s">
        <v>5</v>
      </c>
      <c r="E208" s="174" t="s">
        <v>6</v>
      </c>
      <c r="F208" s="168" t="s">
        <v>7</v>
      </c>
      <c r="G208" s="170"/>
      <c r="H208" s="168" t="s">
        <v>8</v>
      </c>
      <c r="I208" s="170"/>
      <c r="J208" s="176" t="s">
        <v>9</v>
      </c>
      <c r="K208" s="168" t="s">
        <v>10</v>
      </c>
      <c r="L208" s="169"/>
      <c r="M208" s="169"/>
      <c r="N208" s="170"/>
    </row>
    <row r="209" spans="1:14" s="97" customFormat="1" ht="21" x14ac:dyDescent="0.45">
      <c r="A209" s="175"/>
      <c r="B209" s="175"/>
      <c r="C209" s="177"/>
      <c r="D209" s="175"/>
      <c r="E209" s="175"/>
      <c r="F209" s="171"/>
      <c r="G209" s="173"/>
      <c r="H209" s="171"/>
      <c r="I209" s="173"/>
      <c r="J209" s="177"/>
      <c r="K209" s="171"/>
      <c r="L209" s="172"/>
      <c r="M209" s="172"/>
      <c r="N209" s="173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80" t="s">
        <v>22</v>
      </c>
      <c r="G210" s="181"/>
      <c r="H210" s="180" t="str">
        <f>F210</f>
        <v>นางกนกวรรณ  ยิ่งมานะ</v>
      </c>
      <c r="I210" s="181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67" t="str">
        <f>L142</f>
        <v>ตุลาคม</v>
      </c>
      <c r="M211" s="167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82" t="s">
        <v>53</v>
      </c>
      <c r="G213" s="181"/>
      <c r="H213" s="180" t="str">
        <f>F213</f>
        <v>นางสาวบุปผา ธิราเพ็ชร</v>
      </c>
      <c r="I213" s="181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67" t="str">
        <f>L211</f>
        <v>ตุลาคม</v>
      </c>
      <c r="M214" s="167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80" t="s">
        <v>22</v>
      </c>
      <c r="G216" s="181"/>
      <c r="H216" s="180" t="str">
        <f>F216</f>
        <v>นางกนกวรรณ  ยิ่งมานะ</v>
      </c>
      <c r="I216" s="181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67" t="str">
        <f>L211</f>
        <v>ตุลาคม</v>
      </c>
      <c r="M217" s="167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82" t="s">
        <v>53</v>
      </c>
      <c r="G219" s="181"/>
      <c r="H219" s="180" t="str">
        <f>F219</f>
        <v>นางสาวบุปผา ธิราเพ็ชร</v>
      </c>
      <c r="I219" s="181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67" t="str">
        <f>L214</f>
        <v>ตุลาคม</v>
      </c>
      <c r="M220" s="167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82" t="s">
        <v>53</v>
      </c>
      <c r="G222" s="181"/>
      <c r="H222" s="180" t="str">
        <f>F222</f>
        <v>นางสาวบุปผา ธิราเพ็ชร</v>
      </c>
      <c r="I222" s="181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67" t="str">
        <f>L217</f>
        <v>ตุลาคม</v>
      </c>
      <c r="M223" s="167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80" t="s">
        <v>22</v>
      </c>
      <c r="G225" s="181"/>
      <c r="H225" s="180" t="str">
        <f>F225</f>
        <v>นางกนกวรรณ  ยิ่งมานะ</v>
      </c>
      <c r="I225" s="181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67" t="str">
        <f>L220</f>
        <v>ตุลาคม</v>
      </c>
      <c r="M226" s="167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80" t="s">
        <v>22</v>
      </c>
      <c r="G228" s="181"/>
      <c r="H228" s="180" t="str">
        <f>F228</f>
        <v>นางกนกวรรณ  ยิ่งมานะ</v>
      </c>
      <c r="I228" s="181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67" t="str">
        <f>L223</f>
        <v>ตุลาคม</v>
      </c>
      <c r="M229" s="167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80" t="s">
        <v>22</v>
      </c>
      <c r="G231" s="181"/>
      <c r="H231" s="180" t="str">
        <f>F231</f>
        <v>นางกนกวรรณ  ยิ่งมานะ</v>
      </c>
      <c r="I231" s="181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67" t="str">
        <f>L226</f>
        <v>ตุลาคม</v>
      </c>
      <c r="M232" s="167"/>
      <c r="N232" s="62" t="str">
        <f>N142</f>
        <v>2567</v>
      </c>
    </row>
    <row r="233" spans="1:14" s="96" customFormat="1" x14ac:dyDescent="0.5">
      <c r="A233" s="178" t="s">
        <v>0</v>
      </c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</row>
    <row r="234" spans="1:14" s="96" customFormat="1" x14ac:dyDescent="0.5">
      <c r="A234" s="179" t="s">
        <v>478</v>
      </c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</row>
    <row r="235" spans="1:14" s="96" customFormat="1" x14ac:dyDescent="0.5">
      <c r="A235" s="179" t="s">
        <v>1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480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7" customFormat="1" ht="43.5" customHeight="1" x14ac:dyDescent="0.45">
      <c r="A237" s="174" t="s">
        <v>2</v>
      </c>
      <c r="B237" s="174" t="s">
        <v>3</v>
      </c>
      <c r="C237" s="176" t="s">
        <v>4</v>
      </c>
      <c r="D237" s="174" t="s">
        <v>5</v>
      </c>
      <c r="E237" s="174" t="s">
        <v>6</v>
      </c>
      <c r="F237" s="168" t="s">
        <v>7</v>
      </c>
      <c r="G237" s="170"/>
      <c r="H237" s="168" t="s">
        <v>8</v>
      </c>
      <c r="I237" s="170"/>
      <c r="J237" s="176" t="s">
        <v>9</v>
      </c>
      <c r="K237" s="168" t="s">
        <v>10</v>
      </c>
      <c r="L237" s="169"/>
      <c r="M237" s="169"/>
      <c r="N237" s="170"/>
    </row>
    <row r="238" spans="1:14" s="97" customFormat="1" ht="21" x14ac:dyDescent="0.45">
      <c r="A238" s="175"/>
      <c r="B238" s="175"/>
      <c r="C238" s="177"/>
      <c r="D238" s="175"/>
      <c r="E238" s="175"/>
      <c r="F238" s="171"/>
      <c r="G238" s="173"/>
      <c r="H238" s="171"/>
      <c r="I238" s="173"/>
      <c r="J238" s="177"/>
      <c r="K238" s="171"/>
      <c r="L238" s="172"/>
      <c r="M238" s="172"/>
      <c r="N238" s="173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80" t="s">
        <v>57</v>
      </c>
      <c r="G239" s="181"/>
      <c r="H239" s="180" t="str">
        <f>F239</f>
        <v>นายบุปผา  ธิราเพ็ชร</v>
      </c>
      <c r="I239" s="181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67" t="str">
        <f>L229</f>
        <v>ตุลาคม</v>
      </c>
      <c r="M240" s="167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80" t="s">
        <v>60</v>
      </c>
      <c r="G242" s="181"/>
      <c r="H242" s="180" t="str">
        <f>F242</f>
        <v>นายเสถียร  ฤมิสตรี</v>
      </c>
      <c r="I242" s="181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67" t="s">
        <v>31</v>
      </c>
      <c r="M243" s="167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80"/>
      <c r="G244" s="181"/>
      <c r="H244" s="180"/>
      <c r="I244" s="181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80" t="s">
        <v>61</v>
      </c>
      <c r="G245" s="181"/>
      <c r="H245" s="180" t="str">
        <f>F245</f>
        <v>นางสาวทองหยิบ ธีรพงษ์</v>
      </c>
      <c r="I245" s="181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67" t="str">
        <f>L243</f>
        <v>ตุลาคม</v>
      </c>
      <c r="M246" s="167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80"/>
      <c r="G247" s="181"/>
      <c r="H247" s="180"/>
      <c r="I247" s="181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80" t="s">
        <v>62</v>
      </c>
      <c r="G248" s="181"/>
      <c r="H248" s="180" t="str">
        <f>F248</f>
        <v>นายภาสกร  วรธรรมธนากร</v>
      </c>
      <c r="I248" s="181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67" t="str">
        <f>L246</f>
        <v>ตุลาคม</v>
      </c>
      <c r="M249" s="167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80"/>
      <c r="G250" s="181"/>
      <c r="H250" s="180"/>
      <c r="I250" s="181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80" t="s">
        <v>63</v>
      </c>
      <c r="G251" s="181"/>
      <c r="H251" s="180" t="str">
        <f>F251</f>
        <v>นางสาวสุวิกมล  เปลี่ยนงาม</v>
      </c>
      <c r="I251" s="181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67" t="str">
        <f>L249</f>
        <v>ตุลาคม</v>
      </c>
      <c r="M252" s="167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80"/>
      <c r="G253" s="181"/>
      <c r="H253" s="180"/>
      <c r="I253" s="181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80" t="s">
        <v>64</v>
      </c>
      <c r="G254" s="181"/>
      <c r="H254" s="180" t="str">
        <f>F254</f>
        <v>นายจำลอง  มงคลนาม</v>
      </c>
      <c r="I254" s="181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67" t="str">
        <f>L252</f>
        <v>ตุลาคม</v>
      </c>
      <c r="M255" s="167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80"/>
      <c r="G256" s="181"/>
      <c r="H256" s="180"/>
      <c r="I256" s="181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80" t="s">
        <v>65</v>
      </c>
      <c r="G257" s="181"/>
      <c r="H257" s="180" t="str">
        <f>F257</f>
        <v>นายสุชาติ  พึ่งใจ</v>
      </c>
      <c r="I257" s="181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67" t="str">
        <f>L255</f>
        <v>ตุลาคม</v>
      </c>
      <c r="M258" s="167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80"/>
      <c r="G259" s="181"/>
      <c r="H259" s="180"/>
      <c r="I259" s="181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80" t="s">
        <v>66</v>
      </c>
      <c r="G260" s="181"/>
      <c r="H260" s="180" t="str">
        <f>F260</f>
        <v>นางนงเยาว์  พันธุ์เณร</v>
      </c>
      <c r="I260" s="181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67" t="str">
        <f>L258</f>
        <v>ตุลาคม</v>
      </c>
      <c r="M261" s="167"/>
      <c r="N261" s="62" t="s">
        <v>17</v>
      </c>
    </row>
    <row r="262" spans="1:14" s="96" customFormat="1" x14ac:dyDescent="0.5">
      <c r="A262" s="178" t="s">
        <v>0</v>
      </c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</row>
    <row r="263" spans="1:14" s="96" customFormat="1" x14ac:dyDescent="0.5">
      <c r="A263" s="179" t="s">
        <v>478</v>
      </c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</row>
    <row r="264" spans="1:14" s="96" customFormat="1" x14ac:dyDescent="0.5">
      <c r="A264" s="179" t="s">
        <v>1</v>
      </c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</row>
    <row r="265" spans="1:14" s="96" customFormat="1" x14ac:dyDescent="0.5">
      <c r="A265" s="179" t="s">
        <v>480</v>
      </c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</row>
    <row r="266" spans="1:14" s="97" customFormat="1" ht="43.5" customHeight="1" x14ac:dyDescent="0.45">
      <c r="A266" s="174" t="s">
        <v>2</v>
      </c>
      <c r="B266" s="174" t="s">
        <v>3</v>
      </c>
      <c r="C266" s="176" t="s">
        <v>4</v>
      </c>
      <c r="D266" s="174" t="s">
        <v>5</v>
      </c>
      <c r="E266" s="174" t="s">
        <v>6</v>
      </c>
      <c r="F266" s="168" t="s">
        <v>7</v>
      </c>
      <c r="G266" s="170"/>
      <c r="H266" s="168" t="s">
        <v>8</v>
      </c>
      <c r="I266" s="170"/>
      <c r="J266" s="176" t="s">
        <v>9</v>
      </c>
      <c r="K266" s="168" t="s">
        <v>10</v>
      </c>
      <c r="L266" s="169"/>
      <c r="M266" s="169"/>
      <c r="N266" s="170"/>
    </row>
    <row r="267" spans="1:14" s="97" customFormat="1" ht="21" x14ac:dyDescent="0.45">
      <c r="A267" s="175"/>
      <c r="B267" s="175"/>
      <c r="C267" s="177"/>
      <c r="D267" s="175"/>
      <c r="E267" s="175"/>
      <c r="F267" s="171"/>
      <c r="G267" s="173"/>
      <c r="H267" s="171"/>
      <c r="I267" s="173"/>
      <c r="J267" s="177"/>
      <c r="K267" s="171"/>
      <c r="L267" s="172"/>
      <c r="M267" s="172"/>
      <c r="N267" s="173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80" t="s">
        <v>67</v>
      </c>
      <c r="G269" s="181"/>
      <c r="H269" s="180" t="str">
        <f>F269</f>
        <v>นางสาวอรพิน  ปัญญาสิงห์</v>
      </c>
      <c r="I269" s="181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67" t="str">
        <f>L261</f>
        <v>ตุลาคม</v>
      </c>
      <c r="M270" s="167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80" t="s">
        <v>68</v>
      </c>
      <c r="G272" s="181"/>
      <c r="H272" s="180" t="str">
        <f>F272</f>
        <v>นางสาวอภิฌาพร  จุงใจ</v>
      </c>
      <c r="I272" s="181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4" t="str">
        <f>L270</f>
        <v>ตุลาคม</v>
      </c>
      <c r="M273" s="204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80" t="s">
        <v>104</v>
      </c>
      <c r="G7" s="181"/>
      <c r="H7" s="180" t="str">
        <f>F7</f>
        <v>นางสาวเยาวเรศ   รัตนสุวรรณ</v>
      </c>
      <c r="I7" s="181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67" t="s">
        <v>105</v>
      </c>
      <c r="M8" s="167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80" t="s">
        <v>149</v>
      </c>
      <c r="G10" s="181"/>
      <c r="H10" s="180" t="str">
        <f>F10</f>
        <v>นางสาวณัชชา  ตั้งยั่งยืน</v>
      </c>
      <c r="I10" s="181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67" t="str">
        <f>L8</f>
        <v>ธันวาคม</v>
      </c>
      <c r="M11" s="167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80" t="s">
        <v>22</v>
      </c>
      <c r="G13" s="181"/>
      <c r="H13" s="180" t="str">
        <f>F13</f>
        <v>นางกนกวรรณ  ยิ่งมานะ</v>
      </c>
      <c r="I13" s="181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67" t="str">
        <f>L8</f>
        <v>ธันวาคม</v>
      </c>
      <c r="M14" s="167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3" t="s">
        <v>87</v>
      </c>
      <c r="G16" s="184"/>
      <c r="H16" s="205" t="str">
        <f>F16</f>
        <v>มัลติ พี.เค.ซี</v>
      </c>
      <c r="I16" s="184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67" t="str">
        <f>L11</f>
        <v>ธันวาคม</v>
      </c>
      <c r="M17" s="167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80" t="s">
        <v>104</v>
      </c>
      <c r="G19" s="181"/>
      <c r="H19" s="180" t="str">
        <f>F19</f>
        <v>นางสาวเยาวเรศ   รัตนสุวรรณ</v>
      </c>
      <c r="I19" s="181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67" t="str">
        <f>L14</f>
        <v>ธันวาคม</v>
      </c>
      <c r="M20" s="167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80" t="s">
        <v>110</v>
      </c>
      <c r="G22" s="181"/>
      <c r="H22" s="180" t="str">
        <f>F22</f>
        <v>นายถาวร  กิตอำนวยพงษ์</v>
      </c>
      <c r="I22" s="181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67" t="str">
        <f>L17</f>
        <v>ธันวาคม</v>
      </c>
      <c r="M23" s="167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3" t="s">
        <v>87</v>
      </c>
      <c r="G25" s="184"/>
      <c r="H25" s="205" t="str">
        <f>F25</f>
        <v>มัลติ พี.เค.ซี</v>
      </c>
      <c r="I25" s="184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67" t="str">
        <f>L20</f>
        <v>ธันวาคม</v>
      </c>
      <c r="M26" s="167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3" t="s">
        <v>19</v>
      </c>
      <c r="G28" s="184"/>
      <c r="H28" s="205" t="str">
        <f>F28</f>
        <v>บริษัท ป.วัฒนา กรุ๊ป (ปึงง่วนจั๊ว) จำกัด</v>
      </c>
      <c r="I28" s="184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67" t="str">
        <f>L23</f>
        <v>ธันวาคม</v>
      </c>
      <c r="M29" s="167"/>
      <c r="N29" s="62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476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481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82" t="s">
        <v>114</v>
      </c>
      <c r="G36" s="181"/>
      <c r="H36" s="187" t="str">
        <f>F36</f>
        <v>นายมนตรี  ประดิษฐภู่</v>
      </c>
      <c r="I36" s="181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67" t="str">
        <f>L26</f>
        <v>ธันวาคม</v>
      </c>
      <c r="M37" s="167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80" t="s">
        <v>22</v>
      </c>
      <c r="G39" s="181"/>
      <c r="H39" s="180" t="str">
        <f>F39</f>
        <v>นางกนกวรรณ  ยิ่งมานะ</v>
      </c>
      <c r="I39" s="181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67" t="str">
        <f>L8</f>
        <v>ธันวาคม</v>
      </c>
      <c r="M40" s="167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82" t="s">
        <v>117</v>
      </c>
      <c r="G42" s="181"/>
      <c r="H42" s="187" t="str">
        <f>F42</f>
        <v>นายสมบัติ  จิตร์รักษ์</v>
      </c>
      <c r="I42" s="181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67" t="str">
        <f>L40</f>
        <v>ธันวาคม</v>
      </c>
      <c r="M43" s="167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82" t="s">
        <v>119</v>
      </c>
      <c r="G45" s="181"/>
      <c r="H45" s="187" t="str">
        <f>F45</f>
        <v>นายอภิรมย์  เพ่งพิศ</v>
      </c>
      <c r="I45" s="181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67" t="str">
        <f>L43</f>
        <v>ธันวาคม</v>
      </c>
      <c r="M46" s="167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82" t="s">
        <v>119</v>
      </c>
      <c r="G48" s="181"/>
      <c r="H48" s="187" t="str">
        <f>F48</f>
        <v>นายอภิรมย์  เพ่งพิศ</v>
      </c>
      <c r="I48" s="181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67" t="str">
        <f>L46</f>
        <v>ธันวาคม</v>
      </c>
      <c r="M49" s="167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82" t="s">
        <v>122</v>
      </c>
      <c r="G51" s="181"/>
      <c r="H51" s="187" t="str">
        <f>F51</f>
        <v>นายทองสุข  ไกรนุช</v>
      </c>
      <c r="I51" s="181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67" t="str">
        <f>L49</f>
        <v>ธันวาคม</v>
      </c>
      <c r="M52" s="167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80" t="s">
        <v>22</v>
      </c>
      <c r="G54" s="181"/>
      <c r="H54" s="180" t="str">
        <f>F54</f>
        <v>นางกนกวรรณ  ยิ่งมานะ</v>
      </c>
      <c r="I54" s="181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67" t="str">
        <f>L52</f>
        <v>ธันวาคม</v>
      </c>
      <c r="M55" s="167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80" t="s">
        <v>22</v>
      </c>
      <c r="G57" s="181"/>
      <c r="H57" s="180" t="str">
        <f>F57</f>
        <v>นางกนกวรรณ  ยิ่งมานะ</v>
      </c>
      <c r="I57" s="181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67" t="str">
        <f>L55</f>
        <v>ธันวาคม</v>
      </c>
      <c r="M58" s="167"/>
      <c r="N58" s="62" t="str">
        <f>N55</f>
        <v>2567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476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481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80" t="s">
        <v>22</v>
      </c>
      <c r="G65" s="181"/>
      <c r="H65" s="180" t="str">
        <f>F65</f>
        <v>นางกนกวรรณ  ยิ่งมานะ</v>
      </c>
      <c r="I65" s="181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67" t="str">
        <f>L58</f>
        <v>ธันวาคม</v>
      </c>
      <c r="M66" s="167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80" t="s">
        <v>137</v>
      </c>
      <c r="G68" s="181"/>
      <c r="H68" s="180" t="str">
        <f>F68</f>
        <v>บริษัท จตุรทิศ บิสซิเนส จำกัด</v>
      </c>
      <c r="I68" s="181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67" t="str">
        <f>L66</f>
        <v>ธันวาคม</v>
      </c>
      <c r="M69" s="167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80" t="s">
        <v>132</v>
      </c>
      <c r="G70" s="181"/>
      <c r="H70" s="180" t="str">
        <f>F70</f>
        <v xml:space="preserve">	ห้างหุ้นส่วนจำกัด เราผู้สร้าง การโยธา</v>
      </c>
      <c r="I70" s="181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67" t="str">
        <f>L8</f>
        <v>ธันวาคม</v>
      </c>
      <c r="M71" s="167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82" t="s">
        <v>136</v>
      </c>
      <c r="G73" s="181"/>
      <c r="H73" s="180" t="str">
        <f>F73</f>
        <v xml:space="preserve">	ห้างหุ้นส่วนจำกัด จิระศักดิ์ โยธา</v>
      </c>
      <c r="I73" s="181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67" t="str">
        <f>L71</f>
        <v>ธันวาคม</v>
      </c>
      <c r="M74" s="167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82" t="s">
        <v>40</v>
      </c>
      <c r="G76" s="181"/>
      <c r="H76" s="180" t="str">
        <f>F76</f>
        <v>นายณรงค์  ธีระจันทร์</v>
      </c>
      <c r="I76" s="181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67" t="str">
        <f>L74</f>
        <v>ธันวาคม</v>
      </c>
      <c r="M77" s="167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80" t="s">
        <v>60</v>
      </c>
      <c r="G78" s="181"/>
      <c r="H78" s="180" t="str">
        <f>F78</f>
        <v>นายเสถียร  ฤมิสตรี</v>
      </c>
      <c r="I78" s="181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67" t="s">
        <v>31</v>
      </c>
      <c r="M79" s="167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80"/>
      <c r="G80" s="181"/>
      <c r="H80" s="180"/>
      <c r="I80" s="181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80" t="s">
        <v>61</v>
      </c>
      <c r="G81" s="181"/>
      <c r="H81" s="180" t="str">
        <f>F81</f>
        <v>นางสาวทองหยิบ ธีรพงษ์</v>
      </c>
      <c r="I81" s="181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67" t="str">
        <f>L79</f>
        <v>ตุลาคม</v>
      </c>
      <c r="M82" s="167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80"/>
      <c r="G83" s="181"/>
      <c r="H83" s="180"/>
      <c r="I83" s="181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80" t="s">
        <v>62</v>
      </c>
      <c r="G84" s="181"/>
      <c r="H84" s="180" t="str">
        <f>F84</f>
        <v>นายภาสกร  วรธรรมธนากร</v>
      </c>
      <c r="I84" s="181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67" t="str">
        <f>L82</f>
        <v>ตุลาคม</v>
      </c>
      <c r="M85" s="167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80"/>
      <c r="G86" s="181"/>
      <c r="H86" s="180"/>
      <c r="I86" s="181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80" t="s">
        <v>63</v>
      </c>
      <c r="G87" s="181"/>
      <c r="H87" s="180" t="str">
        <f>F87</f>
        <v>นางสาวสุวิกมล  เปลี่ยนงาม</v>
      </c>
      <c r="I87" s="181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67" t="str">
        <f>L85</f>
        <v>ตุลาคม</v>
      </c>
      <c r="M88" s="167"/>
      <c r="N88" s="62" t="s">
        <v>17</v>
      </c>
    </row>
    <row r="89" spans="1:14" s="96" customFormat="1" x14ac:dyDescent="0.5">
      <c r="A89" s="178" t="s">
        <v>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</row>
    <row r="90" spans="1:14" s="96" customFormat="1" x14ac:dyDescent="0.5">
      <c r="A90" s="179" t="s">
        <v>476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1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6" customFormat="1" x14ac:dyDescent="0.5">
      <c r="A92" s="179" t="s">
        <v>481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</row>
    <row r="93" spans="1:14" s="97" customFormat="1" ht="43.5" customHeight="1" x14ac:dyDescent="0.45">
      <c r="A93" s="174" t="s">
        <v>2</v>
      </c>
      <c r="B93" s="174" t="s">
        <v>3</v>
      </c>
      <c r="C93" s="176" t="s">
        <v>4</v>
      </c>
      <c r="D93" s="174" t="s">
        <v>5</v>
      </c>
      <c r="E93" s="174" t="s">
        <v>6</v>
      </c>
      <c r="F93" s="168" t="s">
        <v>7</v>
      </c>
      <c r="G93" s="170"/>
      <c r="H93" s="168" t="s">
        <v>8</v>
      </c>
      <c r="I93" s="170"/>
      <c r="J93" s="176" t="s">
        <v>9</v>
      </c>
      <c r="K93" s="168" t="s">
        <v>10</v>
      </c>
      <c r="L93" s="169"/>
      <c r="M93" s="169"/>
      <c r="N93" s="170"/>
    </row>
    <row r="94" spans="1:14" s="97" customFormat="1" ht="21" x14ac:dyDescent="0.45">
      <c r="A94" s="175"/>
      <c r="B94" s="175"/>
      <c r="C94" s="177"/>
      <c r="D94" s="175"/>
      <c r="E94" s="175"/>
      <c r="F94" s="171"/>
      <c r="G94" s="173"/>
      <c r="H94" s="171"/>
      <c r="I94" s="173"/>
      <c r="J94" s="177"/>
      <c r="K94" s="171"/>
      <c r="L94" s="172"/>
      <c r="M94" s="172"/>
      <c r="N94" s="173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80" t="s">
        <v>64</v>
      </c>
      <c r="G95" s="181"/>
      <c r="H95" s="180" t="str">
        <f>F95</f>
        <v>นายจำลอง  มงคลนาม</v>
      </c>
      <c r="I95" s="181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67" t="str">
        <f>L88</f>
        <v>ตุลาคม</v>
      </c>
      <c r="M96" s="167"/>
      <c r="N96" s="62" t="s">
        <v>17</v>
      </c>
    </row>
    <row r="97" spans="1:14" x14ac:dyDescent="0.5">
      <c r="A97" s="51"/>
      <c r="B97" s="58"/>
      <c r="C97" s="50"/>
      <c r="D97" s="50"/>
      <c r="E97" s="59"/>
      <c r="F97" s="180"/>
      <c r="G97" s="181"/>
      <c r="H97" s="180"/>
      <c r="I97" s="181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80" t="s">
        <v>65</v>
      </c>
      <c r="G98" s="181"/>
      <c r="H98" s="180" t="str">
        <f>F98</f>
        <v>นายสุชาติ  พึ่งใจ</v>
      </c>
      <c r="I98" s="181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67" t="str">
        <f>L96</f>
        <v>ตุลาคม</v>
      </c>
      <c r="M99" s="167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80"/>
      <c r="G100" s="181"/>
      <c r="H100" s="180"/>
      <c r="I100" s="181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80" t="s">
        <v>66</v>
      </c>
      <c r="G101" s="181"/>
      <c r="H101" s="180" t="str">
        <f>F101</f>
        <v>นางนงเยาว์  พันธุ์เณร</v>
      </c>
      <c r="I101" s="181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67" t="str">
        <f>L99</f>
        <v>ตุลาคม</v>
      </c>
      <c r="M102" s="167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80" t="s">
        <v>67</v>
      </c>
      <c r="G104" s="181"/>
      <c r="H104" s="180" t="str">
        <f>F104</f>
        <v>นางสาวอรพิน  ปัญญาสิงห์</v>
      </c>
      <c r="I104" s="181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67" t="str">
        <f>L102</f>
        <v>ตุลาคม</v>
      </c>
      <c r="M105" s="167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80" t="s">
        <v>68</v>
      </c>
      <c r="G107" s="181"/>
      <c r="H107" s="180" t="str">
        <f>F107</f>
        <v>นางสาวอภิฌาพร  จุงใจ</v>
      </c>
      <c r="I107" s="181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67" t="str">
        <f>L105</f>
        <v>ตุลาคม</v>
      </c>
      <c r="M108" s="167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80" t="s">
        <v>69</v>
      </c>
      <c r="G109" s="181"/>
      <c r="H109" s="180" t="str">
        <f>F109</f>
        <v>นางสาวณัฐณี  เอกตระกูล</v>
      </c>
      <c r="I109" s="181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67" t="str">
        <f>L8</f>
        <v>ธันวาคม</v>
      </c>
      <c r="M110" s="167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80" t="s">
        <v>28</v>
      </c>
      <c r="G112" s="181"/>
      <c r="H112" s="180" t="str">
        <f>F112</f>
        <v>นางสาวนพเก้า  ทรงศิริ</v>
      </c>
      <c r="I112" s="181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67" t="str">
        <f>L110</f>
        <v>ธันวาคม</v>
      </c>
      <c r="M113" s="167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80" t="s">
        <v>70</v>
      </c>
      <c r="G115" s="181"/>
      <c r="H115" s="180" t="str">
        <f>F115</f>
        <v>นางสาววัลวิภา  ฉายแสง</v>
      </c>
      <c r="I115" s="181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67" t="str">
        <f>L113</f>
        <v>ธันวาคม</v>
      </c>
      <c r="M116" s="167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476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481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97" customFormat="1" ht="43.5" customHeight="1" x14ac:dyDescent="0.45">
      <c r="A122" s="174" t="s">
        <v>2</v>
      </c>
      <c r="B122" s="174" t="s">
        <v>3</v>
      </c>
      <c r="C122" s="176" t="s">
        <v>4</v>
      </c>
      <c r="D122" s="174" t="s">
        <v>5</v>
      </c>
      <c r="E122" s="174" t="s">
        <v>6</v>
      </c>
      <c r="F122" s="168" t="s">
        <v>7</v>
      </c>
      <c r="G122" s="170"/>
      <c r="H122" s="168" t="s">
        <v>8</v>
      </c>
      <c r="I122" s="170"/>
      <c r="J122" s="176" t="s">
        <v>9</v>
      </c>
      <c r="K122" s="168" t="s">
        <v>10</v>
      </c>
      <c r="L122" s="169"/>
      <c r="M122" s="169"/>
      <c r="N122" s="170"/>
    </row>
    <row r="123" spans="1:14" s="97" customFormat="1" ht="21" x14ac:dyDescent="0.45">
      <c r="A123" s="175"/>
      <c r="B123" s="175"/>
      <c r="C123" s="177"/>
      <c r="D123" s="175"/>
      <c r="E123" s="175"/>
      <c r="F123" s="171"/>
      <c r="G123" s="173"/>
      <c r="H123" s="171"/>
      <c r="I123" s="173"/>
      <c r="J123" s="177"/>
      <c r="K123" s="171"/>
      <c r="L123" s="172"/>
      <c r="M123" s="172"/>
      <c r="N123" s="173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80" t="s">
        <v>71</v>
      </c>
      <c r="G124" s="181"/>
      <c r="H124" s="180" t="str">
        <f>F124</f>
        <v>นายแสนปิติ  จันแทน</v>
      </c>
      <c r="I124" s="181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67" t="str">
        <f>L116</f>
        <v>ธันวาคม</v>
      </c>
      <c r="M125" s="167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80" t="s">
        <v>72</v>
      </c>
      <c r="G127" s="181"/>
      <c r="H127" s="180" t="str">
        <f>F127</f>
        <v>นางสาวชนาภา  พวงศิริ</v>
      </c>
      <c r="I127" s="181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67" t="str">
        <f>L125</f>
        <v>ธันวาคม</v>
      </c>
      <c r="M128" s="167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80" t="s">
        <v>29</v>
      </c>
      <c r="G130" s="181"/>
      <c r="H130" s="180" t="str">
        <f>F130</f>
        <v>นายอานนท์ กระจกภาพ</v>
      </c>
      <c r="I130" s="181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67" t="str">
        <f>L128</f>
        <v>ธันวาคม</v>
      </c>
      <c r="M131" s="167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80" t="s">
        <v>30</v>
      </c>
      <c r="G133" s="181"/>
      <c r="H133" s="180" t="str">
        <f>F133</f>
        <v>นายสุพจน์  สุขพร้อม</v>
      </c>
      <c r="I133" s="181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67" t="str">
        <f>L131</f>
        <v>ธันวาคม</v>
      </c>
      <c r="M134" s="167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80" t="s">
        <v>73</v>
      </c>
      <c r="G136" s="181"/>
      <c r="H136" s="180" t="str">
        <f>F136</f>
        <v>นายเศรษฐศิริ  อ่อนอุ่น</v>
      </c>
      <c r="I136" s="181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67" t="str">
        <f>L134</f>
        <v>ธันวาคม</v>
      </c>
      <c r="M137" s="167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80" t="s">
        <v>75</v>
      </c>
      <c r="G139" s="181"/>
      <c r="H139" s="180" t="str">
        <f>F139</f>
        <v>นางชนัดดา  เสนภักดี</v>
      </c>
      <c r="I139" s="181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67" t="str">
        <f>L137</f>
        <v>ธันวาคม</v>
      </c>
      <c r="M140" s="167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80" t="s">
        <v>22</v>
      </c>
      <c r="G141" s="181"/>
      <c r="H141" s="180" t="str">
        <f>F141</f>
        <v>นางกนกวรรณ  ยิ่งมานะ</v>
      </c>
      <c r="I141" s="181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67" t="s">
        <v>31</v>
      </c>
      <c r="M142" s="167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80" t="s">
        <v>22</v>
      </c>
      <c r="G144" s="181"/>
      <c r="H144" s="180" t="str">
        <f>F144</f>
        <v>นางกนกวรรณ  ยิ่งมานะ</v>
      </c>
      <c r="I144" s="181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67" t="str">
        <f>L142</f>
        <v>ตุลาคม</v>
      </c>
      <c r="M145" s="167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476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481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97" customFormat="1" ht="43.5" customHeight="1" x14ac:dyDescent="0.45">
      <c r="A151" s="174" t="s">
        <v>2</v>
      </c>
      <c r="B151" s="174" t="s">
        <v>3</v>
      </c>
      <c r="C151" s="176" t="s">
        <v>4</v>
      </c>
      <c r="D151" s="174" t="s">
        <v>5</v>
      </c>
      <c r="E151" s="174" t="s">
        <v>6</v>
      </c>
      <c r="F151" s="168" t="s">
        <v>7</v>
      </c>
      <c r="G151" s="170"/>
      <c r="H151" s="168" t="s">
        <v>8</v>
      </c>
      <c r="I151" s="170"/>
      <c r="J151" s="176" t="s">
        <v>9</v>
      </c>
      <c r="K151" s="168" t="s">
        <v>10</v>
      </c>
      <c r="L151" s="169"/>
      <c r="M151" s="169"/>
      <c r="N151" s="170"/>
    </row>
    <row r="152" spans="1:14" s="97" customFormat="1" ht="21" x14ac:dyDescent="0.45">
      <c r="A152" s="175"/>
      <c r="B152" s="175"/>
      <c r="C152" s="177"/>
      <c r="D152" s="175"/>
      <c r="E152" s="175"/>
      <c r="F152" s="171"/>
      <c r="G152" s="173"/>
      <c r="H152" s="171"/>
      <c r="I152" s="173"/>
      <c r="J152" s="177"/>
      <c r="K152" s="171"/>
      <c r="L152" s="172"/>
      <c r="M152" s="172"/>
      <c r="N152" s="173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3" t="s">
        <v>27</v>
      </c>
      <c r="G153" s="184"/>
      <c r="H153" s="187" t="str">
        <f>F153</f>
        <v>นางสาวเยาวเรศ  รัตนสุวรรณ์</v>
      </c>
      <c r="I153" s="181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67" t="str">
        <f>L142</f>
        <v>ตุลาคม</v>
      </c>
      <c r="M154" s="167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207" t="s">
        <v>40</v>
      </c>
      <c r="G156" s="210"/>
      <c r="H156" s="209" t="str">
        <f>F156</f>
        <v>นายณรงค์  ธีระจันทร์</v>
      </c>
      <c r="I156" s="210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67" t="str">
        <f>L145</f>
        <v>ตุลาคม</v>
      </c>
      <c r="M157" s="167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3" t="s">
        <v>19</v>
      </c>
      <c r="G159" s="184"/>
      <c r="H159" s="185" t="str">
        <f>F159</f>
        <v>บริษัท ป.วัฒนา กรุ๊ป (ปึงง่วนจั๊ว) จำกัด</v>
      </c>
      <c r="I159" s="184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67" t="str">
        <f>L154</f>
        <v>ตุลาคม</v>
      </c>
      <c r="M160" s="167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80" t="s">
        <v>22</v>
      </c>
      <c r="G162" s="181"/>
      <c r="H162" s="180" t="str">
        <f>F162</f>
        <v>นางกนกวรรณ  ยิ่งมานะ</v>
      </c>
      <c r="I162" s="181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67" t="str">
        <f>L157</f>
        <v>ตุลาคม</v>
      </c>
      <c r="M163" s="167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80" t="s">
        <v>42</v>
      </c>
      <c r="G165" s="181"/>
      <c r="H165" s="205" t="str">
        <f>F165</f>
        <v>นางสาวณัชชา  ตั้งยังยืน</v>
      </c>
      <c r="I165" s="184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67" t="str">
        <f>L160</f>
        <v>ตุลาคม</v>
      </c>
      <c r="M166" s="167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3" t="s">
        <v>45</v>
      </c>
      <c r="G168" s="184"/>
      <c r="H168" s="205" t="str">
        <f>F168</f>
        <v>นางบังอร ทรัพย์บวร</v>
      </c>
      <c r="I168" s="184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67" t="str">
        <f>L163</f>
        <v>ตุลาคม</v>
      </c>
      <c r="M169" s="167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82" t="s">
        <v>48</v>
      </c>
      <c r="G171" s="181"/>
      <c r="H171" s="187" t="str">
        <f>F171</f>
        <v>นายสมเจตน์ ใจฉ่ำ</v>
      </c>
      <c r="I171" s="181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67" t="str">
        <f>L166</f>
        <v>ตุลาคม</v>
      </c>
      <c r="M172" s="167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80" t="s">
        <v>22</v>
      </c>
      <c r="G173" s="181"/>
      <c r="H173" s="180" t="str">
        <f>F173</f>
        <v>นางกนกวรรณ  ยิ่งมานะ</v>
      </c>
      <c r="I173" s="181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67" t="str">
        <f>L142</f>
        <v>ตุลาคม</v>
      </c>
      <c r="M174" s="167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476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481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97" customFormat="1" ht="43.5" customHeight="1" x14ac:dyDescent="0.45">
      <c r="A180" s="174" t="s">
        <v>2</v>
      </c>
      <c r="B180" s="174" t="s">
        <v>3</v>
      </c>
      <c r="C180" s="176" t="s">
        <v>4</v>
      </c>
      <c r="D180" s="174" t="s">
        <v>5</v>
      </c>
      <c r="E180" s="174" t="s">
        <v>6</v>
      </c>
      <c r="F180" s="168" t="s">
        <v>7</v>
      </c>
      <c r="G180" s="170"/>
      <c r="H180" s="168" t="s">
        <v>8</v>
      </c>
      <c r="I180" s="170"/>
      <c r="J180" s="176" t="s">
        <v>9</v>
      </c>
      <c r="K180" s="168" t="s">
        <v>10</v>
      </c>
      <c r="L180" s="169"/>
      <c r="M180" s="169"/>
      <c r="N180" s="170"/>
    </row>
    <row r="181" spans="1:14" s="97" customFormat="1" ht="21" x14ac:dyDescent="0.45">
      <c r="A181" s="175"/>
      <c r="B181" s="175"/>
      <c r="C181" s="177"/>
      <c r="D181" s="175"/>
      <c r="E181" s="175"/>
      <c r="F181" s="171"/>
      <c r="G181" s="173"/>
      <c r="H181" s="171"/>
      <c r="I181" s="173"/>
      <c r="J181" s="177"/>
      <c r="K181" s="171"/>
      <c r="L181" s="172"/>
      <c r="M181" s="172"/>
      <c r="N181" s="173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80" t="s">
        <v>22</v>
      </c>
      <c r="G182" s="181"/>
      <c r="H182" s="180" t="str">
        <f>F182</f>
        <v>นางกนกวรรณ  ยิ่งมานะ</v>
      </c>
      <c r="I182" s="181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67" t="str">
        <f>L174</f>
        <v>ตุลาคม</v>
      </c>
      <c r="M183" s="167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80" t="s">
        <v>22</v>
      </c>
      <c r="G185" s="181"/>
      <c r="H185" s="180" t="str">
        <f>F185</f>
        <v>นางกนกวรรณ  ยิ่งมานะ</v>
      </c>
      <c r="I185" s="181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67" t="str">
        <f>L183</f>
        <v>ตุลาคม</v>
      </c>
      <c r="M186" s="167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82" t="s">
        <v>53</v>
      </c>
      <c r="G188" s="181"/>
      <c r="H188" s="180" t="str">
        <f>F188</f>
        <v>นางสาวบุปผา ธิราเพ็ชร</v>
      </c>
      <c r="I188" s="181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67" t="str">
        <f>L186</f>
        <v>ตุลาคม</v>
      </c>
      <c r="M189" s="167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82" t="s">
        <v>53</v>
      </c>
      <c r="G191" s="181"/>
      <c r="H191" s="180" t="str">
        <f>F191</f>
        <v>นางสาวบุปผา ธิราเพ็ชร</v>
      </c>
      <c r="I191" s="181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67" t="str">
        <f>L189</f>
        <v>ตุลาคม</v>
      </c>
      <c r="M192" s="167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82" t="s">
        <v>53</v>
      </c>
      <c r="G194" s="181"/>
      <c r="H194" s="180" t="str">
        <f>F194</f>
        <v>นางสาวบุปผา ธิราเพ็ชร</v>
      </c>
      <c r="I194" s="181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67" t="str">
        <f>L192</f>
        <v>ตุลาคม</v>
      </c>
      <c r="M195" s="167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82" t="s">
        <v>53</v>
      </c>
      <c r="G197" s="181"/>
      <c r="H197" s="180" t="str">
        <f>F197</f>
        <v>นางสาวบุปผา ธิราเพ็ชร</v>
      </c>
      <c r="I197" s="181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67" t="str">
        <f>L195</f>
        <v>ตุลาคม</v>
      </c>
      <c r="M198" s="167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80" t="s">
        <v>42</v>
      </c>
      <c r="G200" s="181"/>
      <c r="H200" s="205" t="str">
        <f>F200</f>
        <v>นางสาวณัชชา  ตั้งยังยืน</v>
      </c>
      <c r="I200" s="184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67" t="str">
        <f>L198</f>
        <v>ตุลาคม</v>
      </c>
      <c r="M201" s="167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80" t="s">
        <v>22</v>
      </c>
      <c r="G203" s="181"/>
      <c r="H203" s="180" t="str">
        <f>F203</f>
        <v>นางกนกวรรณ  ยิ่งมานะ</v>
      </c>
      <c r="I203" s="181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67" t="str">
        <f>L201</f>
        <v>ตุลาคม</v>
      </c>
      <c r="M204" s="167"/>
      <c r="N204" s="62" t="str">
        <f>N201</f>
        <v>2567</v>
      </c>
    </row>
    <row r="205" spans="1:14" s="96" customFormat="1" x14ac:dyDescent="0.5">
      <c r="A205" s="178" t="s">
        <v>0</v>
      </c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</row>
    <row r="206" spans="1:14" s="96" customFormat="1" x14ac:dyDescent="0.5">
      <c r="A206" s="179" t="s">
        <v>476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1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6" customFormat="1" x14ac:dyDescent="0.5">
      <c r="A208" s="179" t="s">
        <v>481</v>
      </c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</row>
    <row r="209" spans="1:14" s="97" customFormat="1" ht="43.5" customHeight="1" x14ac:dyDescent="0.45">
      <c r="A209" s="174" t="s">
        <v>2</v>
      </c>
      <c r="B209" s="174" t="s">
        <v>3</v>
      </c>
      <c r="C209" s="176" t="s">
        <v>4</v>
      </c>
      <c r="D209" s="174" t="s">
        <v>5</v>
      </c>
      <c r="E209" s="174" t="s">
        <v>6</v>
      </c>
      <c r="F209" s="168" t="s">
        <v>7</v>
      </c>
      <c r="G209" s="170"/>
      <c r="H209" s="168" t="s">
        <v>8</v>
      </c>
      <c r="I209" s="170"/>
      <c r="J209" s="176" t="s">
        <v>9</v>
      </c>
      <c r="K209" s="168" t="s">
        <v>10</v>
      </c>
      <c r="L209" s="169"/>
      <c r="M209" s="169"/>
      <c r="N209" s="170"/>
    </row>
    <row r="210" spans="1:14" s="97" customFormat="1" ht="21" x14ac:dyDescent="0.45">
      <c r="A210" s="175"/>
      <c r="B210" s="175"/>
      <c r="C210" s="177"/>
      <c r="D210" s="175"/>
      <c r="E210" s="175"/>
      <c r="F210" s="171"/>
      <c r="G210" s="173"/>
      <c r="H210" s="171"/>
      <c r="I210" s="173"/>
      <c r="J210" s="177"/>
      <c r="K210" s="171"/>
      <c r="L210" s="172"/>
      <c r="M210" s="172"/>
      <c r="N210" s="173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80" t="s">
        <v>22</v>
      </c>
      <c r="G211" s="181"/>
      <c r="H211" s="180" t="str">
        <f>F211</f>
        <v>นางกนกวรรณ  ยิ่งมานะ</v>
      </c>
      <c r="I211" s="181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67" t="str">
        <f>L142</f>
        <v>ตุลาคม</v>
      </c>
      <c r="M212" s="167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82" t="s">
        <v>53</v>
      </c>
      <c r="G214" s="181"/>
      <c r="H214" s="180" t="str">
        <f>F214</f>
        <v>นางสาวบุปผา ธิราเพ็ชร</v>
      </c>
      <c r="I214" s="181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67" t="str">
        <f>L212</f>
        <v>ตุลาคม</v>
      </c>
      <c r="M215" s="167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80" t="s">
        <v>22</v>
      </c>
      <c r="G217" s="181"/>
      <c r="H217" s="180" t="str">
        <f>F217</f>
        <v>นางกนกวรรณ  ยิ่งมานะ</v>
      </c>
      <c r="I217" s="181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67" t="str">
        <f>L212</f>
        <v>ตุลาคม</v>
      </c>
      <c r="M218" s="167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82" t="s">
        <v>53</v>
      </c>
      <c r="G220" s="181"/>
      <c r="H220" s="180" t="str">
        <f>F220</f>
        <v>นางสาวบุปผา ธิราเพ็ชร</v>
      </c>
      <c r="I220" s="181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67" t="str">
        <f>L215</f>
        <v>ตุลาคม</v>
      </c>
      <c r="M221" s="167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82" t="s">
        <v>53</v>
      </c>
      <c r="G223" s="181"/>
      <c r="H223" s="180" t="str">
        <f>F223</f>
        <v>นางสาวบุปผา ธิราเพ็ชร</v>
      </c>
      <c r="I223" s="181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67" t="str">
        <f>L218</f>
        <v>ตุลาคม</v>
      </c>
      <c r="M224" s="167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80" t="s">
        <v>22</v>
      </c>
      <c r="G226" s="181"/>
      <c r="H226" s="180" t="str">
        <f>F226</f>
        <v>นางกนกวรรณ  ยิ่งมานะ</v>
      </c>
      <c r="I226" s="181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67" t="str">
        <f>L221</f>
        <v>ตุลาคม</v>
      </c>
      <c r="M227" s="167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80" t="s">
        <v>22</v>
      </c>
      <c r="G229" s="181"/>
      <c r="H229" s="180" t="str">
        <f>F229</f>
        <v>นางกนกวรรณ  ยิ่งมานะ</v>
      </c>
      <c r="I229" s="181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67" t="str">
        <f>L224</f>
        <v>ตุลาคม</v>
      </c>
      <c r="M230" s="167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80" t="s">
        <v>22</v>
      </c>
      <c r="G232" s="181"/>
      <c r="H232" s="180" t="str">
        <f>F232</f>
        <v>นางกนกวรรณ  ยิ่งมานะ</v>
      </c>
      <c r="I232" s="181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67" t="str">
        <f>L227</f>
        <v>ตุลาคม</v>
      </c>
      <c r="M233" s="167"/>
      <c r="N233" s="62" t="str">
        <f>N142</f>
        <v>2567</v>
      </c>
    </row>
    <row r="234" spans="1:14" s="96" customFormat="1" x14ac:dyDescent="0.5">
      <c r="A234" s="178" t="s">
        <v>0</v>
      </c>
      <c r="B234" s="178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</row>
    <row r="235" spans="1:14" s="96" customFormat="1" x14ac:dyDescent="0.5">
      <c r="A235" s="179" t="s">
        <v>476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1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6" customFormat="1" x14ac:dyDescent="0.5">
      <c r="A237" s="179" t="s">
        <v>481</v>
      </c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</row>
    <row r="238" spans="1:14" s="97" customFormat="1" ht="43.5" customHeight="1" x14ac:dyDescent="0.45">
      <c r="A238" s="174" t="s">
        <v>2</v>
      </c>
      <c r="B238" s="174" t="s">
        <v>3</v>
      </c>
      <c r="C238" s="176" t="s">
        <v>4</v>
      </c>
      <c r="D238" s="174" t="s">
        <v>5</v>
      </c>
      <c r="E238" s="174" t="s">
        <v>6</v>
      </c>
      <c r="F238" s="168" t="s">
        <v>7</v>
      </c>
      <c r="G238" s="170"/>
      <c r="H238" s="168" t="s">
        <v>8</v>
      </c>
      <c r="I238" s="170"/>
      <c r="J238" s="176" t="s">
        <v>9</v>
      </c>
      <c r="K238" s="168" t="s">
        <v>10</v>
      </c>
      <c r="L238" s="169"/>
      <c r="M238" s="169"/>
      <c r="N238" s="170"/>
    </row>
    <row r="239" spans="1:14" s="97" customFormat="1" ht="21" x14ac:dyDescent="0.45">
      <c r="A239" s="175"/>
      <c r="B239" s="175"/>
      <c r="C239" s="177"/>
      <c r="D239" s="175"/>
      <c r="E239" s="175"/>
      <c r="F239" s="171"/>
      <c r="G239" s="173"/>
      <c r="H239" s="171"/>
      <c r="I239" s="173"/>
      <c r="J239" s="177"/>
      <c r="K239" s="171"/>
      <c r="L239" s="172"/>
      <c r="M239" s="172"/>
      <c r="N239" s="173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80" t="s">
        <v>57</v>
      </c>
      <c r="G240" s="181"/>
      <c r="H240" s="180" t="str">
        <f>F240</f>
        <v>นายบุปผา  ธิราเพ็ชร</v>
      </c>
      <c r="I240" s="181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67" t="str">
        <f>L230</f>
        <v>ตุลาคม</v>
      </c>
      <c r="M241" s="167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80" t="s">
        <v>60</v>
      </c>
      <c r="G242" s="181"/>
      <c r="H242" s="180" t="str">
        <f>F242</f>
        <v>นายเสถียร  ฤมิสตรี</v>
      </c>
      <c r="I242" s="181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67" t="s">
        <v>31</v>
      </c>
      <c r="M243" s="167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80"/>
      <c r="G244" s="181"/>
      <c r="H244" s="180"/>
      <c r="I244" s="181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80" t="s">
        <v>61</v>
      </c>
      <c r="G245" s="181"/>
      <c r="H245" s="180" t="str">
        <f>F245</f>
        <v>นางสาวทองหยิบ ธีรพงษ์</v>
      </c>
      <c r="I245" s="181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67" t="str">
        <f>L243</f>
        <v>ตุลาคม</v>
      </c>
      <c r="M246" s="167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80"/>
      <c r="G247" s="181"/>
      <c r="H247" s="180"/>
      <c r="I247" s="181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80" t="s">
        <v>62</v>
      </c>
      <c r="G248" s="181"/>
      <c r="H248" s="180" t="str">
        <f>F248</f>
        <v>นายภาสกร  วรธรรมธนากร</v>
      </c>
      <c r="I248" s="181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67" t="str">
        <f>L246</f>
        <v>ตุลาคม</v>
      </c>
      <c r="M249" s="167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80"/>
      <c r="G250" s="181"/>
      <c r="H250" s="180"/>
      <c r="I250" s="181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80" t="s">
        <v>63</v>
      </c>
      <c r="G251" s="181"/>
      <c r="H251" s="180" t="str">
        <f>F251</f>
        <v>นางสาวสุวิกมล  เปลี่ยนงาม</v>
      </c>
      <c r="I251" s="181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67" t="str">
        <f>L249</f>
        <v>ตุลาคม</v>
      </c>
      <c r="M252" s="167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80"/>
      <c r="G253" s="181"/>
      <c r="H253" s="180"/>
      <c r="I253" s="181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80" t="s">
        <v>64</v>
      </c>
      <c r="G254" s="181"/>
      <c r="H254" s="180" t="str">
        <f>F254</f>
        <v>นายจำลอง  มงคลนาม</v>
      </c>
      <c r="I254" s="181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67" t="str">
        <f>L252</f>
        <v>ตุลาคม</v>
      </c>
      <c r="M255" s="167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80"/>
      <c r="G256" s="181"/>
      <c r="H256" s="180"/>
      <c r="I256" s="181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80" t="s">
        <v>65</v>
      </c>
      <c r="G257" s="181"/>
      <c r="H257" s="180" t="str">
        <f>F257</f>
        <v>นายสุชาติ  พึ่งใจ</v>
      </c>
      <c r="I257" s="181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67" t="str">
        <f>L255</f>
        <v>ตุลาคม</v>
      </c>
      <c r="M258" s="167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80"/>
      <c r="G259" s="181"/>
      <c r="H259" s="180"/>
      <c r="I259" s="181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80" t="s">
        <v>66</v>
      </c>
      <c r="G260" s="181"/>
      <c r="H260" s="180" t="str">
        <f>F260</f>
        <v>นางนงเยาว์  พันธุ์เณร</v>
      </c>
      <c r="I260" s="181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67" t="str">
        <f>L258</f>
        <v>ตุลาคม</v>
      </c>
      <c r="M261" s="167"/>
      <c r="N261" s="62" t="s">
        <v>17</v>
      </c>
    </row>
    <row r="262" spans="1:14" s="96" customFormat="1" x14ac:dyDescent="0.5">
      <c r="A262" s="178" t="s">
        <v>0</v>
      </c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</row>
    <row r="263" spans="1:14" s="96" customFormat="1" x14ac:dyDescent="0.5">
      <c r="A263" s="179" t="s">
        <v>476</v>
      </c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</row>
    <row r="264" spans="1:14" s="96" customFormat="1" x14ac:dyDescent="0.5">
      <c r="A264" s="179" t="s">
        <v>1</v>
      </c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</row>
    <row r="265" spans="1:14" s="96" customFormat="1" x14ac:dyDescent="0.5">
      <c r="A265" s="179" t="s">
        <v>481</v>
      </c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</row>
    <row r="266" spans="1:14" s="97" customFormat="1" ht="43.5" customHeight="1" x14ac:dyDescent="0.45">
      <c r="A266" s="174" t="s">
        <v>2</v>
      </c>
      <c r="B266" s="174" t="s">
        <v>3</v>
      </c>
      <c r="C266" s="176" t="s">
        <v>4</v>
      </c>
      <c r="D266" s="174" t="s">
        <v>5</v>
      </c>
      <c r="E266" s="174" t="s">
        <v>6</v>
      </c>
      <c r="F266" s="168" t="s">
        <v>7</v>
      </c>
      <c r="G266" s="170"/>
      <c r="H266" s="168" t="s">
        <v>8</v>
      </c>
      <c r="I266" s="170"/>
      <c r="J266" s="176" t="s">
        <v>9</v>
      </c>
      <c r="K266" s="168" t="s">
        <v>10</v>
      </c>
      <c r="L266" s="169"/>
      <c r="M266" s="169"/>
      <c r="N266" s="170"/>
    </row>
    <row r="267" spans="1:14" s="97" customFormat="1" ht="21" x14ac:dyDescent="0.45">
      <c r="A267" s="175"/>
      <c r="B267" s="175"/>
      <c r="C267" s="177"/>
      <c r="D267" s="175"/>
      <c r="E267" s="175"/>
      <c r="F267" s="171"/>
      <c r="G267" s="173"/>
      <c r="H267" s="171"/>
      <c r="I267" s="173"/>
      <c r="J267" s="177"/>
      <c r="K267" s="171"/>
      <c r="L267" s="172"/>
      <c r="M267" s="172"/>
      <c r="N267" s="173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80" t="s">
        <v>67</v>
      </c>
      <c r="G268" s="181"/>
      <c r="H268" s="180" t="str">
        <f>F268</f>
        <v>นางสาวอรพิน  ปัญญาสิงห์</v>
      </c>
      <c r="I268" s="181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67" t="str">
        <f>L261</f>
        <v>ตุลาคม</v>
      </c>
      <c r="M269" s="167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80" t="s">
        <v>68</v>
      </c>
      <c r="G271" s="181"/>
      <c r="H271" s="180" t="str">
        <f>F271</f>
        <v>นางสาวอภิฌาพร  จุงใจ</v>
      </c>
      <c r="I271" s="181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67" t="str">
        <f>L269</f>
        <v>ตุลาคม</v>
      </c>
      <c r="M272" s="167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topLeftCell="A28"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80" t="s">
        <v>159</v>
      </c>
      <c r="G7" s="181"/>
      <c r="H7" s="180" t="str">
        <f>F7</f>
        <v>นางกนกวรรณ ยิ่งมานะ</v>
      </c>
      <c r="I7" s="181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67" t="s">
        <v>160</v>
      </c>
      <c r="M8" s="167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80" t="s">
        <v>162</v>
      </c>
      <c r="G10" s="181"/>
      <c r="H10" s="180" t="str">
        <f>F10</f>
        <v>นายสมนึก ทองคงเหย้า</v>
      </c>
      <c r="I10" s="181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67" t="str">
        <f>L8</f>
        <v>มกราคม</v>
      </c>
      <c r="M11" s="167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80" t="s">
        <v>162</v>
      </c>
      <c r="G13" s="181"/>
      <c r="H13" s="180" t="str">
        <f>F13</f>
        <v>นายสมนึก ทองคงเหย้า</v>
      </c>
      <c r="I13" s="181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67" t="str">
        <f>L8</f>
        <v>มกราคม</v>
      </c>
      <c r="M14" s="16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2" t="s">
        <v>22</v>
      </c>
      <c r="G16" s="181"/>
      <c r="H16" s="187" t="str">
        <f>F16</f>
        <v>นางกนกวรรณ  ยิ่งมานะ</v>
      </c>
      <c r="I16" s="181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67" t="str">
        <f>L11</f>
        <v>มกราคม</v>
      </c>
      <c r="M17" s="16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3" t="s">
        <v>19</v>
      </c>
      <c r="G19" s="184"/>
      <c r="H19" s="185" t="str">
        <f>F19</f>
        <v>บริษัท ป.วัฒนา กรุ๊ป (ปึงง่วนจั๊ว) จำกัด</v>
      </c>
      <c r="I19" s="184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67" t="str">
        <f>L14</f>
        <v>มกราคม</v>
      </c>
      <c r="M20" s="16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80" t="s">
        <v>167</v>
      </c>
      <c r="G22" s="181"/>
      <c r="H22" s="180" t="str">
        <f>F22</f>
        <v>บริษัท อยุธยาก๊อปปี้แอสเซอร์วิส จำกัด</v>
      </c>
      <c r="I22" s="181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67" t="str">
        <f>L17</f>
        <v>มกราคม</v>
      </c>
      <c r="M23" s="16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80" t="s">
        <v>162</v>
      </c>
      <c r="G25" s="181"/>
      <c r="H25" s="187" t="str">
        <f>F25</f>
        <v>นายสมนึก ทองคงเหย้า</v>
      </c>
      <c r="I25" s="181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67" t="str">
        <f>L20</f>
        <v>มกราคม</v>
      </c>
      <c r="M26" s="16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3" t="s">
        <v>171</v>
      </c>
      <c r="G28" s="184"/>
      <c r="H28" s="205" t="str">
        <f>F28</f>
        <v>ร้านนานาพาณิชย์</v>
      </c>
      <c r="I28" s="184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67" t="str">
        <f>L23</f>
        <v>มกราคม</v>
      </c>
      <c r="M29" s="16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468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207" t="s">
        <v>174</v>
      </c>
      <c r="G36" s="210"/>
      <c r="H36" s="211" t="str">
        <f>F36</f>
        <v>ห้างหุ้นส่วนพูลเพชรเทโนโลยีแอนด์เซอร์วิส</v>
      </c>
      <c r="I36" s="210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67" t="str">
        <f>L26</f>
        <v>มกราคม</v>
      </c>
      <c r="M37" s="167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80" t="s">
        <v>176</v>
      </c>
      <c r="G39" s="181"/>
      <c r="H39" s="180" t="str">
        <f>F39</f>
        <v>ห้างหุ้นส่วนจำกัด ศรีสวัสกดิ์ ผ้าใบ</v>
      </c>
      <c r="I39" s="181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67" t="str">
        <f>L8</f>
        <v>มกราคม</v>
      </c>
      <c r="M40" s="167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82" t="s">
        <v>22</v>
      </c>
      <c r="G42" s="181"/>
      <c r="H42" s="187" t="str">
        <f>F42</f>
        <v>นางกนกวรรณ  ยิ่งมานะ</v>
      </c>
      <c r="I42" s="181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67" t="str">
        <f>L40</f>
        <v>มกราคม</v>
      </c>
      <c r="M43" s="167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82" t="s">
        <v>180</v>
      </c>
      <c r="G45" s="181"/>
      <c r="H45" s="187" t="str">
        <f>F45</f>
        <v>นางสาวเยาวเรศ  รัตนสุวรรณ</v>
      </c>
      <c r="I45" s="181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67" t="str">
        <f>L43</f>
        <v>มกราคม</v>
      </c>
      <c r="M46" s="167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82" t="s">
        <v>183</v>
      </c>
      <c r="G48" s="181"/>
      <c r="H48" s="187" t="str">
        <f>F48</f>
        <v>นางสาวธันย์วรินทร์ ฤกธิ์ธิศรี</v>
      </c>
      <c r="I48" s="181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67" t="str">
        <f>L46</f>
        <v>มกราคม</v>
      </c>
      <c r="M49" s="167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82" t="s">
        <v>53</v>
      </c>
      <c r="G51" s="181"/>
      <c r="H51" s="187" t="str">
        <f>F51</f>
        <v>นางสาวบุปผา ธิราเพ็ชร</v>
      </c>
      <c r="I51" s="181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67" t="str">
        <f>L49</f>
        <v>มกราคม</v>
      </c>
      <c r="M52" s="167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80" t="s">
        <v>45</v>
      </c>
      <c r="G54" s="181"/>
      <c r="H54" s="180" t="str">
        <f>F54</f>
        <v>นางบังอร ทรัพย์บวร</v>
      </c>
      <c r="I54" s="181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67" t="str">
        <f>L52</f>
        <v>มกราคม</v>
      </c>
      <c r="M55" s="16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80" t="s">
        <v>45</v>
      </c>
      <c r="G57" s="181"/>
      <c r="H57" s="180" t="str">
        <f>F57</f>
        <v>นางบังอร ทรัพย์บวร</v>
      </c>
      <c r="I57" s="181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67" t="str">
        <f>L55</f>
        <v>มกราคม</v>
      </c>
      <c r="M58" s="167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78" t="s">
        <v>0</v>
      </c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</row>
    <row r="61" spans="1:14" s="96" customFormat="1" x14ac:dyDescent="0.5">
      <c r="A61" s="179" t="s">
        <v>468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1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6" customFormat="1" x14ac:dyDescent="0.5">
      <c r="A63" s="179" t="s">
        <v>482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</row>
    <row r="64" spans="1:14" s="97" customFormat="1" ht="43.5" customHeight="1" x14ac:dyDescent="0.45">
      <c r="A64" s="174" t="s">
        <v>2</v>
      </c>
      <c r="B64" s="174" t="s">
        <v>3</v>
      </c>
      <c r="C64" s="176" t="s">
        <v>4</v>
      </c>
      <c r="D64" s="174" t="s">
        <v>5</v>
      </c>
      <c r="E64" s="174" t="s">
        <v>6</v>
      </c>
      <c r="F64" s="168" t="s">
        <v>7</v>
      </c>
      <c r="G64" s="170"/>
      <c r="H64" s="168" t="s">
        <v>8</v>
      </c>
      <c r="I64" s="170"/>
      <c r="J64" s="176" t="s">
        <v>9</v>
      </c>
      <c r="K64" s="168" t="s">
        <v>10</v>
      </c>
      <c r="L64" s="169"/>
      <c r="M64" s="169"/>
      <c r="N64" s="170"/>
    </row>
    <row r="65" spans="1:14" s="97" customFormat="1" ht="21" x14ac:dyDescent="0.45">
      <c r="A65" s="175"/>
      <c r="B65" s="175"/>
      <c r="C65" s="177"/>
      <c r="D65" s="175"/>
      <c r="E65" s="175"/>
      <c r="F65" s="171"/>
      <c r="G65" s="173"/>
      <c r="H65" s="171"/>
      <c r="I65" s="173"/>
      <c r="J65" s="177"/>
      <c r="K65" s="171"/>
      <c r="L65" s="172"/>
      <c r="M65" s="172"/>
      <c r="N65" s="173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80" t="s">
        <v>22</v>
      </c>
      <c r="G66" s="181"/>
      <c r="H66" s="180" t="str">
        <f>F66</f>
        <v>นางกนกวรรณ  ยิ่งมานะ</v>
      </c>
      <c r="I66" s="181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67" t="str">
        <f>L58</f>
        <v>มกราคม</v>
      </c>
      <c r="M67" s="167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80" t="s">
        <v>92</v>
      </c>
      <c r="G69" s="181"/>
      <c r="H69" s="180" t="str">
        <f>F69</f>
        <v>นางสำลี  โพธิ์ทอง</v>
      </c>
      <c r="I69" s="181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67" t="str">
        <f>L67</f>
        <v>มกราคม</v>
      </c>
      <c r="M70" s="167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80" t="s">
        <v>191</v>
      </c>
      <c r="G72" s="181"/>
      <c r="H72" s="180" t="str">
        <f>F72</f>
        <v>ห้างหุ้นส่วนจำกัด สรรพสินค้าธงชัย</v>
      </c>
      <c r="I72" s="181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67" t="str">
        <f>L8</f>
        <v>มกราคม</v>
      </c>
      <c r="M73" s="167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82" t="s">
        <v>119</v>
      </c>
      <c r="G75" s="181"/>
      <c r="H75" s="180" t="str">
        <f>F75</f>
        <v>นายอภิรมย์  เพ่งพิศ</v>
      </c>
      <c r="I75" s="181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67" t="str">
        <f>L73</f>
        <v>มกราคม</v>
      </c>
      <c r="M76" s="167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82" t="s">
        <v>196</v>
      </c>
      <c r="G78" s="181"/>
      <c r="H78" s="180" t="str">
        <f>F78</f>
        <v>มัลติ พี เค ซี</v>
      </c>
      <c r="I78" s="181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67" t="str">
        <f>L76</f>
        <v>มกราคม</v>
      </c>
      <c r="M79" s="167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82" t="s">
        <v>197</v>
      </c>
      <c r="G81" s="181"/>
      <c r="H81" s="180" t="str">
        <f>F81</f>
        <v>บริษัท ฟาไฉแพลนท์ จำกัด</v>
      </c>
      <c r="I81" s="181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67" t="str">
        <f>L79</f>
        <v>มกราคม</v>
      </c>
      <c r="M82" s="167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82" t="s">
        <v>197</v>
      </c>
      <c r="G84" s="181"/>
      <c r="H84" s="180" t="str">
        <f>F84</f>
        <v>บริษัท ฟาไฉแพลนท์ จำกัด</v>
      </c>
      <c r="I84" s="181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67" t="str">
        <f>L82</f>
        <v>มกราคม</v>
      </c>
      <c r="M85" s="167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82" t="s">
        <v>199</v>
      </c>
      <c r="G87" s="181"/>
      <c r="H87" s="180" t="str">
        <f>F87</f>
        <v>นายกฤษณา  เพ็ชรศรี</v>
      </c>
      <c r="I87" s="181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67" t="str">
        <f>L85</f>
        <v>มกราคม</v>
      </c>
      <c r="M88" s="167"/>
      <c r="N88" s="62" t="str">
        <f>N20</f>
        <v>2568</v>
      </c>
    </row>
    <row r="89" spans="1:14" s="96" customFormat="1" x14ac:dyDescent="0.5">
      <c r="A89" s="178" t="s">
        <v>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</row>
    <row r="90" spans="1:14" s="96" customFormat="1" x14ac:dyDescent="0.5">
      <c r="A90" s="179" t="s">
        <v>468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1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6" customFormat="1" x14ac:dyDescent="0.5">
      <c r="A92" s="179" t="s">
        <v>482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</row>
    <row r="93" spans="1:14" s="97" customFormat="1" ht="43.5" customHeight="1" x14ac:dyDescent="0.45">
      <c r="A93" s="174" t="s">
        <v>2</v>
      </c>
      <c r="B93" s="174" t="s">
        <v>3</v>
      </c>
      <c r="C93" s="176" t="s">
        <v>4</v>
      </c>
      <c r="D93" s="174" t="s">
        <v>5</v>
      </c>
      <c r="E93" s="174" t="s">
        <v>6</v>
      </c>
      <c r="F93" s="168" t="s">
        <v>7</v>
      </c>
      <c r="G93" s="170"/>
      <c r="H93" s="168" t="s">
        <v>8</v>
      </c>
      <c r="I93" s="170"/>
      <c r="J93" s="176" t="s">
        <v>9</v>
      </c>
      <c r="K93" s="168" t="s">
        <v>10</v>
      </c>
      <c r="L93" s="169"/>
      <c r="M93" s="169"/>
      <c r="N93" s="170"/>
    </row>
    <row r="94" spans="1:14" s="97" customFormat="1" ht="21" x14ac:dyDescent="0.45">
      <c r="A94" s="175"/>
      <c r="B94" s="175"/>
      <c r="C94" s="177"/>
      <c r="D94" s="175"/>
      <c r="E94" s="175"/>
      <c r="F94" s="171"/>
      <c r="G94" s="173"/>
      <c r="H94" s="171"/>
      <c r="I94" s="173"/>
      <c r="J94" s="177"/>
      <c r="K94" s="171"/>
      <c r="L94" s="172"/>
      <c r="M94" s="172"/>
      <c r="N94" s="173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82" t="s">
        <v>199</v>
      </c>
      <c r="G95" s="181"/>
      <c r="H95" s="180" t="str">
        <f>F95</f>
        <v>นายกฤษณา  เพ็ชรศรี</v>
      </c>
      <c r="I95" s="181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67" t="str">
        <f>L88</f>
        <v>มกราคม</v>
      </c>
      <c r="M96" s="167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82" t="s">
        <v>202</v>
      </c>
      <c r="G98" s="181"/>
      <c r="H98" s="180" t="str">
        <f>F98</f>
        <v>ห้างหุ้นส่วนจำกัด จิระศักดิ์ โยธา</v>
      </c>
      <c r="I98" s="181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67" t="str">
        <f>L96</f>
        <v>มกราคม</v>
      </c>
      <c r="M99" s="167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80" t="s">
        <v>22</v>
      </c>
      <c r="G100" s="181"/>
      <c r="H100" s="180" t="str">
        <f>F100</f>
        <v>นางกนกวรรณ  ยิ่งมานะ</v>
      </c>
      <c r="I100" s="181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67" t="str">
        <f>L8</f>
        <v>มกราคม</v>
      </c>
      <c r="M101" s="167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80"/>
      <c r="G102" s="181"/>
      <c r="H102" s="180"/>
      <c r="I102" s="181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80" t="s">
        <v>205</v>
      </c>
      <c r="G103" s="181"/>
      <c r="H103" s="180" t="str">
        <f>F103</f>
        <v>นายเอกชัย  ตรีวุธ</v>
      </c>
      <c r="I103" s="181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67" t="str">
        <f>L11</f>
        <v>มกราคม</v>
      </c>
      <c r="M104" s="167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80"/>
      <c r="G105" s="181"/>
      <c r="H105" s="180"/>
      <c r="I105" s="181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80" t="s">
        <v>85</v>
      </c>
      <c r="G106" s="181"/>
      <c r="H106" s="180" t="str">
        <f>F106</f>
        <v>นายธนวัฒน์ แสงเดชดำรงค์</v>
      </c>
      <c r="I106" s="181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67" t="str">
        <f>L14</f>
        <v>มกราคม</v>
      </c>
      <c r="M107" s="167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80"/>
      <c r="G108" s="181"/>
      <c r="H108" s="180"/>
      <c r="I108" s="181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3" t="s">
        <v>19</v>
      </c>
      <c r="G109" s="184"/>
      <c r="H109" s="185" t="str">
        <f>F109</f>
        <v>บริษัท ป.วัฒนา กรุ๊ป (ปึงง่วนจั๊ว) จำกัด</v>
      </c>
      <c r="I109" s="184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67" t="str">
        <f>L17</f>
        <v>มกราคม</v>
      </c>
      <c r="M110" s="167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80"/>
      <c r="G111" s="181"/>
      <c r="H111" s="180"/>
      <c r="I111" s="18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82" t="s">
        <v>102</v>
      </c>
      <c r="G112" s="181"/>
      <c r="H112" s="180" t="str">
        <f>F112</f>
        <v>นายธนวัฒน์  แสงเดชดำรงค์</v>
      </c>
      <c r="I112" s="181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67" t="str">
        <f>L20</f>
        <v>มกราคม</v>
      </c>
      <c r="M113" s="167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80"/>
      <c r="G114" s="181"/>
      <c r="H114" s="180"/>
      <c r="I114" s="18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80" t="s">
        <v>22</v>
      </c>
      <c r="G115" s="181"/>
      <c r="H115" s="180" t="str">
        <f>F115</f>
        <v>นางกนกวรรณ  ยิ่งมานะ</v>
      </c>
      <c r="I115" s="181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67" t="str">
        <f>L23</f>
        <v>มกราคม</v>
      </c>
      <c r="M116" s="167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80"/>
      <c r="G117" s="181"/>
      <c r="H117" s="180"/>
      <c r="I117" s="181"/>
      <c r="J117" s="51"/>
      <c r="K117" s="87"/>
      <c r="L117" s="88"/>
      <c r="M117" s="88"/>
      <c r="N117" s="89"/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468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482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97" customFormat="1" ht="43.5" customHeight="1" x14ac:dyDescent="0.45">
      <c r="A122" s="174" t="s">
        <v>2</v>
      </c>
      <c r="B122" s="174" t="s">
        <v>3</v>
      </c>
      <c r="C122" s="176" t="s">
        <v>4</v>
      </c>
      <c r="D122" s="174" t="s">
        <v>5</v>
      </c>
      <c r="E122" s="174" t="s">
        <v>6</v>
      </c>
      <c r="F122" s="168" t="s">
        <v>7</v>
      </c>
      <c r="G122" s="170"/>
      <c r="H122" s="168" t="s">
        <v>8</v>
      </c>
      <c r="I122" s="170"/>
      <c r="J122" s="176" t="s">
        <v>9</v>
      </c>
      <c r="K122" s="168" t="s">
        <v>10</v>
      </c>
      <c r="L122" s="169"/>
      <c r="M122" s="169"/>
      <c r="N122" s="170"/>
    </row>
    <row r="123" spans="1:14" s="97" customFormat="1" ht="21" x14ac:dyDescent="0.45">
      <c r="A123" s="175"/>
      <c r="B123" s="175"/>
      <c r="C123" s="177"/>
      <c r="D123" s="175"/>
      <c r="E123" s="175"/>
      <c r="F123" s="171"/>
      <c r="G123" s="173"/>
      <c r="H123" s="171"/>
      <c r="I123" s="173"/>
      <c r="J123" s="177"/>
      <c r="K123" s="171"/>
      <c r="L123" s="172"/>
      <c r="M123" s="172"/>
      <c r="N123" s="173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80" t="s">
        <v>22</v>
      </c>
      <c r="G124" s="181"/>
      <c r="H124" s="180" t="str">
        <f>F124</f>
        <v>นางกนกวรรณ  ยิ่งมานะ</v>
      </c>
      <c r="I124" s="181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67" t="str">
        <f>L26</f>
        <v>มกราคม</v>
      </c>
      <c r="M125" s="167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5" t="s">
        <v>167</v>
      </c>
      <c r="G127" s="184"/>
      <c r="H127" s="185" t="str">
        <f>F127</f>
        <v>บริษัท อยุธยาก๊อปปี้แอสเซอร์วิส จำกัด</v>
      </c>
      <c r="I127" s="184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67" t="str">
        <f>L29</f>
        <v>มกราคม</v>
      </c>
      <c r="M128" s="167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80" t="s">
        <v>27</v>
      </c>
      <c r="G130" s="181"/>
      <c r="H130" s="180" t="str">
        <f>F130</f>
        <v>นางสาวเยาวเรศ  รัตนสุวรรณ์</v>
      </c>
      <c r="I130" s="181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67" t="str">
        <f>L37</f>
        <v>มกราคม</v>
      </c>
      <c r="M131" s="167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80" t="s">
        <v>215</v>
      </c>
      <c r="G132" s="181"/>
      <c r="H132" s="180" t="str">
        <f>F132</f>
        <v>นายเสน่ห์  ทรัพย์บวร</v>
      </c>
      <c r="I132" s="181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67" t="str">
        <f>L40</f>
        <v>มกราคม</v>
      </c>
      <c r="M133" s="167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80"/>
      <c r="G134" s="181"/>
      <c r="H134" s="180"/>
      <c r="I134" s="181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82" t="s">
        <v>202</v>
      </c>
      <c r="G135" s="181"/>
      <c r="H135" s="180" t="str">
        <f>F135</f>
        <v>ห้างหุ้นส่วนจำกัด จิระศักดิ์ โยธา</v>
      </c>
      <c r="I135" s="181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67" t="str">
        <f>L43</f>
        <v>มกราคม</v>
      </c>
      <c r="M136" s="167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80"/>
      <c r="G137" s="181"/>
      <c r="H137" s="180"/>
      <c r="I137" s="181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82" t="s">
        <v>216</v>
      </c>
      <c r="G138" s="181"/>
      <c r="H138" s="180" t="str">
        <f>F138</f>
        <v>ห้างหุ้นส่วนจำกัด เราผู้สร้าง การโยธา</v>
      </c>
      <c r="I138" s="181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67" t="str">
        <f>L46</f>
        <v>มกราคม</v>
      </c>
      <c r="M139" s="167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80"/>
      <c r="G140" s="181"/>
      <c r="H140" s="180"/>
      <c r="I140" s="181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82" t="s">
        <v>216</v>
      </c>
      <c r="G141" s="181"/>
      <c r="H141" s="180" t="str">
        <f>F141</f>
        <v>ห้างหุ้นส่วนจำกัด เราผู้สร้าง การโยธา</v>
      </c>
      <c r="I141" s="181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67" t="str">
        <f>L49</f>
        <v>มกราคม</v>
      </c>
      <c r="M142" s="167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80"/>
      <c r="G143" s="181"/>
      <c r="H143" s="180"/>
      <c r="I143" s="181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82" t="s">
        <v>202</v>
      </c>
      <c r="G144" s="181"/>
      <c r="H144" s="180" t="str">
        <f>F144</f>
        <v>ห้างหุ้นส่วนจำกัด จิระศักดิ์ โยธา</v>
      </c>
      <c r="I144" s="181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67" t="str">
        <f>L52</f>
        <v>มกราคม</v>
      </c>
      <c r="M145" s="167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80"/>
      <c r="G146" s="181"/>
      <c r="H146" s="180"/>
      <c r="I146" s="181"/>
      <c r="J146" s="51"/>
      <c r="K146" s="87"/>
      <c r="L146" s="88"/>
      <c r="M146" s="88"/>
      <c r="N146" s="89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468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482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97" customFormat="1" ht="43.5" customHeight="1" x14ac:dyDescent="0.45">
      <c r="A151" s="174" t="s">
        <v>2</v>
      </c>
      <c r="B151" s="174" t="s">
        <v>3</v>
      </c>
      <c r="C151" s="176" t="s">
        <v>4</v>
      </c>
      <c r="D151" s="174" t="s">
        <v>5</v>
      </c>
      <c r="E151" s="174" t="s">
        <v>6</v>
      </c>
      <c r="F151" s="168" t="s">
        <v>7</v>
      </c>
      <c r="G151" s="170"/>
      <c r="H151" s="168" t="s">
        <v>8</v>
      </c>
      <c r="I151" s="170"/>
      <c r="J151" s="176" t="s">
        <v>9</v>
      </c>
      <c r="K151" s="168" t="s">
        <v>10</v>
      </c>
      <c r="L151" s="169"/>
      <c r="M151" s="169"/>
      <c r="N151" s="170"/>
    </row>
    <row r="152" spans="1:14" s="97" customFormat="1" ht="21" x14ac:dyDescent="0.45">
      <c r="A152" s="175"/>
      <c r="B152" s="175"/>
      <c r="C152" s="177"/>
      <c r="D152" s="175"/>
      <c r="E152" s="175"/>
      <c r="F152" s="171"/>
      <c r="G152" s="173"/>
      <c r="H152" s="171"/>
      <c r="I152" s="173"/>
      <c r="J152" s="177"/>
      <c r="K152" s="171"/>
      <c r="L152" s="172"/>
      <c r="M152" s="172"/>
      <c r="N152" s="173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80" t="s">
        <v>60</v>
      </c>
      <c r="G153" s="181"/>
      <c r="H153" s="180" t="str">
        <f>F153</f>
        <v>นายเสถียร  ฤมิสตรี</v>
      </c>
      <c r="I153" s="181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67" t="str">
        <f>L55</f>
        <v>มกราคม</v>
      </c>
      <c r="M154" s="167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80"/>
      <c r="G155" s="181"/>
      <c r="H155" s="180"/>
      <c r="I155" s="181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80" t="s">
        <v>61</v>
      </c>
      <c r="G156" s="181"/>
      <c r="H156" s="180" t="str">
        <f>F156</f>
        <v>นางสาวทองหยิบ ธีรพงษ์</v>
      </c>
      <c r="I156" s="181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67" t="str">
        <f>L58</f>
        <v>มกราคม</v>
      </c>
      <c r="M157" s="167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80"/>
      <c r="G158" s="181"/>
      <c r="H158" s="180"/>
      <c r="I158" s="181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80" t="s">
        <v>62</v>
      </c>
      <c r="G159" s="181"/>
      <c r="H159" s="180" t="str">
        <f>F159</f>
        <v>นายภาสกร  วรธรรมธนากร</v>
      </c>
      <c r="I159" s="181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67" t="str">
        <f>L67</f>
        <v>มกราคม</v>
      </c>
      <c r="M160" s="167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80"/>
      <c r="G161" s="181"/>
      <c r="H161" s="180"/>
      <c r="I161" s="181"/>
      <c r="J161" s="51"/>
      <c r="K161" s="98"/>
      <c r="L161" s="167"/>
      <c r="M161" s="167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80" t="s">
        <v>64</v>
      </c>
      <c r="G162" s="181"/>
      <c r="H162" s="180" t="str">
        <f>F162</f>
        <v>นายจำลอง  มงคลนาม</v>
      </c>
      <c r="I162" s="181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67" t="str">
        <f>L70</f>
        <v>มกราคม</v>
      </c>
      <c r="M163" s="167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67"/>
      <c r="M164" s="167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80" t="s">
        <v>65</v>
      </c>
      <c r="G165" s="181"/>
      <c r="H165" s="180" t="str">
        <f>F165</f>
        <v>นายสุชาติ  พึ่งใจ</v>
      </c>
      <c r="I165" s="181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67" t="str">
        <f>L8</f>
        <v>มกราคม</v>
      </c>
      <c r="M166" s="167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80"/>
      <c r="G167" s="181"/>
      <c r="H167" s="180"/>
      <c r="I167" s="181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80" t="s">
        <v>66</v>
      </c>
      <c r="G168" s="181"/>
      <c r="H168" s="180" t="str">
        <f>F168</f>
        <v>นางนงเยาว์  พันธุ์เณร</v>
      </c>
      <c r="I168" s="181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67" t="str">
        <f>L11</f>
        <v>มกราคม</v>
      </c>
      <c r="M169" s="167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80" t="s">
        <v>67</v>
      </c>
      <c r="G171" s="181"/>
      <c r="H171" s="180" t="str">
        <f>F171</f>
        <v>นางสาวอรพิน  ปัญญาสิงห์</v>
      </c>
      <c r="I171" s="181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67" t="str">
        <f>L14</f>
        <v>มกราคม</v>
      </c>
      <c r="M172" s="167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80" t="s">
        <v>68</v>
      </c>
      <c r="G174" s="181"/>
      <c r="H174" s="180" t="str">
        <f>F174</f>
        <v>นางสาวอภิฌาพร  จุงใจ</v>
      </c>
      <c r="I174" s="181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67" t="str">
        <f>L17</f>
        <v>มกราคม</v>
      </c>
      <c r="M175" s="167"/>
      <c r="N175" s="62" t="str">
        <f>N17</f>
        <v>2568</v>
      </c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468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482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97" customFormat="1" ht="43.5" customHeight="1" x14ac:dyDescent="0.45">
      <c r="A180" s="174" t="s">
        <v>2</v>
      </c>
      <c r="B180" s="174" t="s">
        <v>3</v>
      </c>
      <c r="C180" s="176" t="s">
        <v>4</v>
      </c>
      <c r="D180" s="174" t="s">
        <v>5</v>
      </c>
      <c r="E180" s="174" t="s">
        <v>6</v>
      </c>
      <c r="F180" s="168" t="s">
        <v>7</v>
      </c>
      <c r="G180" s="170"/>
      <c r="H180" s="168" t="s">
        <v>8</v>
      </c>
      <c r="I180" s="170"/>
      <c r="J180" s="176" t="s">
        <v>9</v>
      </c>
      <c r="K180" s="168" t="s">
        <v>10</v>
      </c>
      <c r="L180" s="169"/>
      <c r="M180" s="169"/>
      <c r="N180" s="170"/>
    </row>
    <row r="181" spans="1:14" s="97" customFormat="1" ht="21" x14ac:dyDescent="0.45">
      <c r="A181" s="175"/>
      <c r="B181" s="175"/>
      <c r="C181" s="177"/>
      <c r="D181" s="175"/>
      <c r="E181" s="175"/>
      <c r="F181" s="171"/>
      <c r="G181" s="173"/>
      <c r="H181" s="171"/>
      <c r="I181" s="173"/>
      <c r="J181" s="177"/>
      <c r="K181" s="171"/>
      <c r="L181" s="172"/>
      <c r="M181" s="172"/>
      <c r="N181" s="173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80" t="s">
        <v>69</v>
      </c>
      <c r="G182" s="181"/>
      <c r="H182" s="180" t="str">
        <f>F182</f>
        <v>นางสาวณัฐณี  เอกตระกูล</v>
      </c>
      <c r="I182" s="181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67" t="str">
        <f>L20</f>
        <v>มกราคม</v>
      </c>
      <c r="M183" s="167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80" t="s">
        <v>28</v>
      </c>
      <c r="G185" s="181"/>
      <c r="H185" s="180" t="str">
        <f>F185</f>
        <v>นางสาวนพเก้า  ทรงศิริ</v>
      </c>
      <c r="I185" s="181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67" t="str">
        <f>L23</f>
        <v>มกราคม</v>
      </c>
      <c r="M186" s="167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80" t="s">
        <v>71</v>
      </c>
      <c r="G188" s="181"/>
      <c r="H188" s="180" t="str">
        <f>F188</f>
        <v>นายแสนปิติ  จันแทน</v>
      </c>
      <c r="I188" s="181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67" t="str">
        <f>L26</f>
        <v>มกราคม</v>
      </c>
      <c r="M189" s="167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80" t="s">
        <v>226</v>
      </c>
      <c r="G191" s="181"/>
      <c r="H191" s="180" t="str">
        <f>F191</f>
        <v xml:space="preserve">นางสาวชนาภา  พวงศิริ </v>
      </c>
      <c r="I191" s="181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67" t="str">
        <f>L29</f>
        <v>มกราคม</v>
      </c>
      <c r="M192" s="167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67"/>
      <c r="M193" s="167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80" t="s">
        <v>70</v>
      </c>
      <c r="G194" s="181"/>
      <c r="H194" s="180" t="str">
        <f>F194</f>
        <v>นางสาววัลวิภา  ฉายแสง</v>
      </c>
      <c r="I194" s="181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67" t="str">
        <f>L37</f>
        <v>มกราคม</v>
      </c>
      <c r="M195" s="167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67"/>
      <c r="M196" s="167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80" t="s">
        <v>29</v>
      </c>
      <c r="G197" s="181"/>
      <c r="H197" s="180" t="str">
        <f>F197</f>
        <v>นายอานนท์ กระจกภาพ</v>
      </c>
      <c r="I197" s="181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67" t="str">
        <f>L8</f>
        <v>มกราคม</v>
      </c>
      <c r="M198" s="167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80" t="s">
        <v>30</v>
      </c>
      <c r="G200" s="181"/>
      <c r="H200" s="180" t="str">
        <f>F200</f>
        <v>นายสุพจน์  สุขพร้อม</v>
      </c>
      <c r="I200" s="181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67" t="str">
        <f>L8</f>
        <v>มกราคม</v>
      </c>
      <c r="M201" s="167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80" t="s">
        <v>227</v>
      </c>
      <c r="G203" s="181"/>
      <c r="H203" s="180" t="str">
        <f>F203</f>
        <v>นายพิริยะ ธะนีรมย์</v>
      </c>
      <c r="I203" s="181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67" t="str">
        <f>L11</f>
        <v>มกราคม</v>
      </c>
      <c r="M204" s="167"/>
      <c r="N204" s="62" t="str">
        <f>N11</f>
        <v>2568</v>
      </c>
    </row>
    <row r="205" spans="1:14" s="96" customFormat="1" x14ac:dyDescent="0.5">
      <c r="A205" s="178" t="s">
        <v>0</v>
      </c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</row>
    <row r="206" spans="1:14" s="96" customFormat="1" x14ac:dyDescent="0.5">
      <c r="A206" s="179" t="s">
        <v>468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1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6" customFormat="1" x14ac:dyDescent="0.5">
      <c r="A208" s="179" t="s">
        <v>482</v>
      </c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</row>
    <row r="209" spans="1:14" s="97" customFormat="1" ht="43.5" customHeight="1" x14ac:dyDescent="0.45">
      <c r="A209" s="174" t="s">
        <v>2</v>
      </c>
      <c r="B209" s="174" t="s">
        <v>3</v>
      </c>
      <c r="C209" s="176" t="s">
        <v>4</v>
      </c>
      <c r="D209" s="174" t="s">
        <v>5</v>
      </c>
      <c r="E209" s="174" t="s">
        <v>6</v>
      </c>
      <c r="F209" s="168" t="s">
        <v>7</v>
      </c>
      <c r="G209" s="170"/>
      <c r="H209" s="168" t="s">
        <v>8</v>
      </c>
      <c r="I209" s="170"/>
      <c r="J209" s="176" t="s">
        <v>9</v>
      </c>
      <c r="K209" s="168" t="s">
        <v>10</v>
      </c>
      <c r="L209" s="169"/>
      <c r="M209" s="169"/>
      <c r="N209" s="170"/>
    </row>
    <row r="210" spans="1:14" s="97" customFormat="1" ht="21" x14ac:dyDescent="0.45">
      <c r="A210" s="175"/>
      <c r="B210" s="175"/>
      <c r="C210" s="177"/>
      <c r="D210" s="175"/>
      <c r="E210" s="175"/>
      <c r="F210" s="171"/>
      <c r="G210" s="173"/>
      <c r="H210" s="171"/>
      <c r="I210" s="173"/>
      <c r="J210" s="177"/>
      <c r="K210" s="171"/>
      <c r="L210" s="172"/>
      <c r="M210" s="172"/>
      <c r="N210" s="173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3" t="s">
        <v>19</v>
      </c>
      <c r="G211" s="184"/>
      <c r="H211" s="185" t="str">
        <f>F211</f>
        <v>บริษัท ป.วัฒนา กรุ๊ป (ปึงง่วนจั๊ว) จำกัด</v>
      </c>
      <c r="I211" s="184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67" t="str">
        <f>L14</f>
        <v>มกราคม</v>
      </c>
      <c r="M212" s="167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80"/>
      <c r="G213" s="181"/>
      <c r="H213" s="180"/>
      <c r="I213" s="181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80" t="s">
        <v>22</v>
      </c>
      <c r="G214" s="181"/>
      <c r="H214" s="180" t="str">
        <f>F214</f>
        <v>นางกนกวรรณ  ยิ่งมานะ</v>
      </c>
      <c r="I214" s="181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67" t="str">
        <f>L116</f>
        <v>มกราคม</v>
      </c>
      <c r="M215" s="167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80" t="s">
        <v>229</v>
      </c>
      <c r="G217" s="181"/>
      <c r="H217" s="180" t="str">
        <f>F217</f>
        <v>บริษัท อุดมภัณฑ์พัฒนา จำกัด</v>
      </c>
      <c r="I217" s="181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67" t="str">
        <f>L215</f>
        <v>มกราคม</v>
      </c>
      <c r="M218" s="167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80" t="s">
        <v>119</v>
      </c>
      <c r="G220" s="181"/>
      <c r="H220" s="180" t="str">
        <f>F220</f>
        <v>นายอภิรมย์  เพ่งพิศ</v>
      </c>
      <c r="I220" s="181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67" t="str">
        <f>L128</f>
        <v>มกราคม</v>
      </c>
      <c r="M221" s="167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80" t="s">
        <v>27</v>
      </c>
      <c r="G223" s="181"/>
      <c r="H223" s="180" t="str">
        <f>F223</f>
        <v>นางสาวเยาวเรศ  รัตนสุวรรณ์</v>
      </c>
      <c r="I223" s="181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67" t="str">
        <f>L131</f>
        <v>มกราคม</v>
      </c>
      <c r="M224" s="167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67"/>
      <c r="M225" s="167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80" t="s">
        <v>167</v>
      </c>
      <c r="G226" s="181"/>
      <c r="H226" s="180" t="str">
        <f>F226</f>
        <v>บริษัท อยุธยาก๊อปปี้แอสเซอร์วิส จำกัด</v>
      </c>
      <c r="I226" s="181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67" t="str">
        <f>L221</f>
        <v>มกราคม</v>
      </c>
      <c r="M227" s="167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67"/>
      <c r="M228" s="167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80" t="s">
        <v>27</v>
      </c>
      <c r="G229" s="181"/>
      <c r="H229" s="180" t="str">
        <f>F229</f>
        <v>นางสาวเยาวเรศ  รัตนสุวรรณ์</v>
      </c>
      <c r="I229" s="181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67" t="str">
        <f>L8</f>
        <v>มกราคม</v>
      </c>
      <c r="M230" s="167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80" t="s">
        <v>22</v>
      </c>
      <c r="G232" s="181"/>
      <c r="H232" s="180" t="str">
        <f>F232</f>
        <v>นางกนกวรรณ  ยิ่งมานะ</v>
      </c>
      <c r="I232" s="181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67" t="str">
        <f>L230</f>
        <v>มกราคม</v>
      </c>
      <c r="M233" s="167"/>
      <c r="N233" s="62" t="str">
        <f>N230</f>
        <v>2568</v>
      </c>
    </row>
    <row r="234" spans="1:14" s="96" customFormat="1" x14ac:dyDescent="0.5">
      <c r="A234" s="178" t="s">
        <v>0</v>
      </c>
      <c r="B234" s="178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</row>
    <row r="235" spans="1:14" s="96" customFormat="1" x14ac:dyDescent="0.5">
      <c r="A235" s="179" t="s">
        <v>468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1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6" customFormat="1" x14ac:dyDescent="0.5">
      <c r="A237" s="179" t="s">
        <v>482</v>
      </c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</row>
    <row r="238" spans="1:14" s="97" customFormat="1" ht="43.5" customHeight="1" x14ac:dyDescent="0.45">
      <c r="A238" s="174" t="s">
        <v>2</v>
      </c>
      <c r="B238" s="174" t="s">
        <v>3</v>
      </c>
      <c r="C238" s="176" t="s">
        <v>4</v>
      </c>
      <c r="D238" s="174" t="s">
        <v>5</v>
      </c>
      <c r="E238" s="174" t="s">
        <v>6</v>
      </c>
      <c r="F238" s="168" t="s">
        <v>7</v>
      </c>
      <c r="G238" s="170"/>
      <c r="H238" s="168" t="s">
        <v>8</v>
      </c>
      <c r="I238" s="170"/>
      <c r="J238" s="176" t="s">
        <v>9</v>
      </c>
      <c r="K238" s="168" t="s">
        <v>10</v>
      </c>
      <c r="L238" s="169"/>
      <c r="M238" s="169"/>
      <c r="N238" s="170"/>
    </row>
    <row r="239" spans="1:14" s="97" customFormat="1" ht="21" x14ac:dyDescent="0.45">
      <c r="A239" s="175"/>
      <c r="B239" s="175"/>
      <c r="C239" s="177"/>
      <c r="D239" s="175"/>
      <c r="E239" s="175"/>
      <c r="F239" s="171"/>
      <c r="G239" s="173"/>
      <c r="H239" s="171"/>
      <c r="I239" s="173"/>
      <c r="J239" s="177"/>
      <c r="K239" s="171"/>
      <c r="L239" s="172"/>
      <c r="M239" s="172"/>
      <c r="N239" s="173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82" t="s">
        <v>197</v>
      </c>
      <c r="G240" s="181"/>
      <c r="H240" s="180" t="str">
        <f>F240</f>
        <v>บริษัท ฟาไฉแพลนท์ จำกัด</v>
      </c>
      <c r="I240" s="181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67" t="str">
        <f>L233</f>
        <v>มกราคม</v>
      </c>
      <c r="M241" s="167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82" t="s">
        <v>197</v>
      </c>
      <c r="G243" s="181"/>
      <c r="H243" s="180" t="str">
        <f>F243</f>
        <v>บริษัท ฟาไฉแพลนท์ จำกัด</v>
      </c>
      <c r="I243" s="181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67" t="str">
        <f>L241</f>
        <v>มกราคม</v>
      </c>
      <c r="M244" s="167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80"/>
      <c r="G245" s="181"/>
      <c r="H245" s="180"/>
      <c r="I245" s="181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80" t="s">
        <v>119</v>
      </c>
      <c r="G246" s="181"/>
      <c r="H246" s="180" t="str">
        <f>F246</f>
        <v>นายอภิรมย์  เพ่งพิศ</v>
      </c>
      <c r="I246" s="181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67" t="str">
        <f>L244</f>
        <v>มกราคม</v>
      </c>
      <c r="M247" s="167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82" t="s">
        <v>40</v>
      </c>
      <c r="G249" s="181"/>
      <c r="H249" s="180" t="str">
        <f>F249</f>
        <v>นายณรงค์  ธีระจันทร์</v>
      </c>
      <c r="I249" s="181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67" t="str">
        <f>L247</f>
        <v>มกราคม</v>
      </c>
      <c r="M250" s="167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82" t="s">
        <v>196</v>
      </c>
      <c r="G7" s="181"/>
      <c r="H7" s="180" t="str">
        <f>F7</f>
        <v>มัลติ พี เค ซี</v>
      </c>
      <c r="I7" s="181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67" t="s">
        <v>235</v>
      </c>
      <c r="M8" s="16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82" t="s">
        <v>196</v>
      </c>
      <c r="G10" s="181"/>
      <c r="H10" s="180" t="str">
        <f>F10</f>
        <v>มัลติ พี เค ซี</v>
      </c>
      <c r="I10" s="181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67" t="str">
        <f>L8</f>
        <v>กุมภาพันธ์</v>
      </c>
      <c r="M11" s="16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80" t="s">
        <v>238</v>
      </c>
      <c r="G13" s="181"/>
      <c r="H13" s="180" t="str">
        <f>F13</f>
        <v>นายอนุพงษ์  สุภาทร</v>
      </c>
      <c r="I13" s="181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67" t="str">
        <f>L8</f>
        <v>กุมภาพันธ์</v>
      </c>
      <c r="M14" s="16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2" t="s">
        <v>22</v>
      </c>
      <c r="G16" s="181"/>
      <c r="H16" s="187" t="str">
        <f>F16</f>
        <v>นางกนกวรรณ  ยิ่งมานะ</v>
      </c>
      <c r="I16" s="181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67" t="str">
        <f>L11</f>
        <v>กุมภาพันธ์</v>
      </c>
      <c r="M17" s="16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80" t="s">
        <v>22</v>
      </c>
      <c r="G19" s="181"/>
      <c r="H19" s="180" t="str">
        <f>F19</f>
        <v>นางกนกวรรณ  ยิ่งมานะ</v>
      </c>
      <c r="I19" s="181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67" t="str">
        <f>L14</f>
        <v>กุมภาพันธ์</v>
      </c>
      <c r="M20" s="16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80" t="s">
        <v>22</v>
      </c>
      <c r="G22" s="181"/>
      <c r="H22" s="180" t="str">
        <f>F22</f>
        <v>นางกนกวรรณ  ยิ่งมานะ</v>
      </c>
      <c r="I22" s="181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67" t="str">
        <f>L17</f>
        <v>กุมภาพันธ์</v>
      </c>
      <c r="M23" s="16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82" t="s">
        <v>180</v>
      </c>
      <c r="G25" s="181"/>
      <c r="H25" s="187" t="str">
        <f>F25</f>
        <v>นางสาวเยาวเรศ  รัตนสุวรรณ</v>
      </c>
      <c r="I25" s="181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67" t="str">
        <f>L20</f>
        <v>กุมภาพันธ์</v>
      </c>
      <c r="M26" s="16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82" t="s">
        <v>197</v>
      </c>
      <c r="G28" s="181"/>
      <c r="H28" s="180" t="str">
        <f>F28</f>
        <v>บริษัท ฟาไฉแพลนท์ จำกัด</v>
      </c>
      <c r="I28" s="181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67" t="str">
        <f>L23</f>
        <v>กุมภาพันธ์</v>
      </c>
      <c r="M29" s="16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475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483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5" t="s">
        <v>167</v>
      </c>
      <c r="G36" s="184"/>
      <c r="H36" s="185" t="str">
        <f>F36</f>
        <v>บริษัท อยุธยาก๊อปปี้แอสเซอร์วิส จำกัด</v>
      </c>
      <c r="I36" s="184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67" t="str">
        <f>L26</f>
        <v>กุมภาพันธ์</v>
      </c>
      <c r="M37" s="167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80" t="s">
        <v>22</v>
      </c>
      <c r="G38" s="181"/>
      <c r="H38" s="180" t="str">
        <f>F38</f>
        <v>นางกนกวรรณ  ยิ่งมานะ</v>
      </c>
      <c r="I38" s="181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67" t="str">
        <f>L8</f>
        <v>กุมภาพันธ์</v>
      </c>
      <c r="M39" s="16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82" t="s">
        <v>110</v>
      </c>
      <c r="G41" s="181"/>
      <c r="H41" s="187" t="str">
        <f>F41</f>
        <v>นายถาวร  กิตอำนวยพงษ์</v>
      </c>
      <c r="I41" s="181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67" t="str">
        <f>L39</f>
        <v>กุมภาพันธ์</v>
      </c>
      <c r="M42" s="16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82" t="s">
        <v>180</v>
      </c>
      <c r="G44" s="181"/>
      <c r="H44" s="187" t="str">
        <f>F44</f>
        <v>นางสาวเยาวเรศ  รัตนสุวรรณ</v>
      </c>
      <c r="I44" s="181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67" t="str">
        <f>L42</f>
        <v>กุมภาพันธ์</v>
      </c>
      <c r="M45" s="16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3" t="s">
        <v>19</v>
      </c>
      <c r="G47" s="184"/>
      <c r="H47" s="185" t="str">
        <f>F47</f>
        <v>บริษัท ป.วัฒนา กรุ๊ป (ปึงง่วนจั๊ว) จำกัด</v>
      </c>
      <c r="I47" s="184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67" t="str">
        <f>L45</f>
        <v>กุมภาพันธ์</v>
      </c>
      <c r="M48" s="16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82" t="s">
        <v>119</v>
      </c>
      <c r="G50" s="181"/>
      <c r="H50" s="180" t="str">
        <f>F50</f>
        <v>นายอภิรมย์  เพ่งพิศ</v>
      </c>
      <c r="I50" s="181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67" t="str">
        <f>L48</f>
        <v>กุมภาพันธ์</v>
      </c>
      <c r="M51" s="16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82" t="s">
        <v>243</v>
      </c>
      <c r="G53" s="181"/>
      <c r="H53" s="180" t="str">
        <f>F53</f>
        <v>ร้าน สรณาเซอร์วิส</v>
      </c>
      <c r="I53" s="181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67" t="str">
        <f>L51</f>
        <v>กุมภาพันธ์</v>
      </c>
      <c r="M54" s="16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5" t="s">
        <v>167</v>
      </c>
      <c r="G56" s="184"/>
      <c r="H56" s="185" t="str">
        <f>F56</f>
        <v>บริษัท อยุธยาก๊อปปี้แอสเซอร์วิส จำกัด</v>
      </c>
      <c r="I56" s="184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67" t="str">
        <f>L54</f>
        <v>กุมภาพันธ์</v>
      </c>
      <c r="M57" s="16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475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483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5" t="s">
        <v>167</v>
      </c>
      <c r="G65" s="184"/>
      <c r="H65" s="185" t="str">
        <f>F65</f>
        <v>บริษัท อยุธยาก๊อปปี้แอสเซอร์วิส จำกัด</v>
      </c>
      <c r="I65" s="184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67" t="str">
        <f>L57</f>
        <v>กุมภาพันธ์</v>
      </c>
      <c r="M66" s="16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80" t="s">
        <v>246</v>
      </c>
      <c r="G68" s="181"/>
      <c r="H68" s="180" t="str">
        <f>F68</f>
        <v>นายอำนาจ  เพ็งภู่</v>
      </c>
      <c r="I68" s="181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67" t="str">
        <f>L66</f>
        <v>กุมภาพันธ์</v>
      </c>
      <c r="M69" s="16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80" t="s">
        <v>22</v>
      </c>
      <c r="G71" s="181"/>
      <c r="H71" s="180" t="str">
        <f>F71</f>
        <v>นางกนกวรรณ  ยิ่งมานะ</v>
      </c>
      <c r="I71" s="181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67" t="str">
        <f>L8</f>
        <v>กุมภาพันธ์</v>
      </c>
      <c r="M72" s="167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80" t="s">
        <v>22</v>
      </c>
      <c r="G74" s="181"/>
      <c r="H74" s="180" t="str">
        <f>F74</f>
        <v>นางกนกวรรณ  ยิ่งมานะ</v>
      </c>
      <c r="I74" s="181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67" t="str">
        <f>L72</f>
        <v>กุมภาพันธ์</v>
      </c>
      <c r="M75" s="167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80" t="s">
        <v>266</v>
      </c>
      <c r="G77" s="181"/>
      <c r="H77" s="180" t="str">
        <f>F77</f>
        <v>การไฟฟ้าส่วนภูมิภาคอำเภอเสนา</v>
      </c>
      <c r="I77" s="181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67" t="str">
        <f>L75</f>
        <v>กุมภาพันธ์</v>
      </c>
      <c r="M78" s="16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80" t="s">
        <v>202</v>
      </c>
      <c r="G80" s="181"/>
      <c r="H80" s="180" t="str">
        <f>F80</f>
        <v>ห้างหุ้นส่วนจำกัด จิระศักดิ์ โยธา</v>
      </c>
      <c r="I80" s="181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67" t="str">
        <f>L78</f>
        <v>กุมภาพันธ์</v>
      </c>
      <c r="M81" s="167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80" t="s">
        <v>216</v>
      </c>
      <c r="G83" s="181"/>
      <c r="H83" s="180" t="str">
        <f>F83</f>
        <v>ห้างหุ้นส่วนจำกัด เราผู้สร้าง การโยธา</v>
      </c>
      <c r="I83" s="181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67" t="str">
        <f>L81</f>
        <v>กุมภาพันธ์</v>
      </c>
      <c r="M84" s="167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80" t="s">
        <v>22</v>
      </c>
      <c r="G85" s="181"/>
      <c r="H85" s="180" t="str">
        <f>F85</f>
        <v>นางกนกวรรณ  ยิ่งมานะ</v>
      </c>
      <c r="I85" s="181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67" t="str">
        <f>L8</f>
        <v>กุมภาพันธ์</v>
      </c>
      <c r="M86" s="167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80"/>
      <c r="G87" s="181"/>
      <c r="H87" s="180"/>
      <c r="I87" s="181"/>
      <c r="J87" s="51"/>
      <c r="K87" s="87"/>
      <c r="L87" s="88"/>
      <c r="M87" s="88"/>
      <c r="N87" s="89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475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483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74" t="s">
        <v>2</v>
      </c>
      <c r="B92" s="174" t="s">
        <v>3</v>
      </c>
      <c r="C92" s="176" t="s">
        <v>4</v>
      </c>
      <c r="D92" s="174" t="s">
        <v>5</v>
      </c>
      <c r="E92" s="174" t="s">
        <v>6</v>
      </c>
      <c r="F92" s="168" t="s">
        <v>7</v>
      </c>
      <c r="G92" s="170"/>
      <c r="H92" s="168" t="s">
        <v>8</v>
      </c>
      <c r="I92" s="170"/>
      <c r="J92" s="176" t="s">
        <v>9</v>
      </c>
      <c r="K92" s="168" t="s">
        <v>10</v>
      </c>
      <c r="L92" s="169"/>
      <c r="M92" s="169"/>
      <c r="N92" s="170"/>
    </row>
    <row r="93" spans="1:14" s="97" customFormat="1" ht="21" x14ac:dyDescent="0.45">
      <c r="A93" s="175"/>
      <c r="B93" s="175"/>
      <c r="C93" s="177"/>
      <c r="D93" s="175"/>
      <c r="E93" s="175"/>
      <c r="F93" s="171"/>
      <c r="G93" s="173"/>
      <c r="H93" s="171"/>
      <c r="I93" s="173"/>
      <c r="J93" s="177"/>
      <c r="K93" s="171"/>
      <c r="L93" s="172"/>
      <c r="M93" s="172"/>
      <c r="N93" s="173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80" t="s">
        <v>205</v>
      </c>
      <c r="G94" s="181"/>
      <c r="H94" s="180" t="str">
        <f>F94</f>
        <v>นายเอกชัย  ตรีวุธ</v>
      </c>
      <c r="I94" s="181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67" t="str">
        <f>L11</f>
        <v>กุมภาพันธ์</v>
      </c>
      <c r="M95" s="167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80"/>
      <c r="G96" s="181"/>
      <c r="H96" s="180"/>
      <c r="I96" s="181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80" t="s">
        <v>85</v>
      </c>
      <c r="G97" s="181"/>
      <c r="H97" s="180" t="str">
        <f>F97</f>
        <v>นายธนวัฒน์ แสงเดชดำรงค์</v>
      </c>
      <c r="I97" s="181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67" t="str">
        <f>L14</f>
        <v>กุมภาพันธ์</v>
      </c>
      <c r="M98" s="167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80"/>
      <c r="G99" s="181"/>
      <c r="H99" s="180"/>
      <c r="I99" s="181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3" t="s">
        <v>19</v>
      </c>
      <c r="G100" s="184"/>
      <c r="H100" s="185" t="str">
        <f>F100</f>
        <v>บริษัท ป.วัฒนา กรุ๊ป (ปึงง่วนจั๊ว) จำกัด</v>
      </c>
      <c r="I100" s="184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67" t="str">
        <f>L17</f>
        <v>กุมภาพันธ์</v>
      </c>
      <c r="M101" s="167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80"/>
      <c r="G102" s="181"/>
      <c r="H102" s="180"/>
      <c r="I102" s="181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82" t="s">
        <v>102</v>
      </c>
      <c r="G103" s="181"/>
      <c r="H103" s="180" t="str">
        <f>F103</f>
        <v>นายธนวัฒน์  แสงเดชดำรงค์</v>
      </c>
      <c r="I103" s="181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67" t="str">
        <f>L20</f>
        <v>กุมภาพันธ์</v>
      </c>
      <c r="M104" s="167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80"/>
      <c r="G105" s="181"/>
      <c r="H105" s="180"/>
      <c r="I105" s="181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80" t="s">
        <v>22</v>
      </c>
      <c r="G106" s="181"/>
      <c r="H106" s="180" t="str">
        <f>F106</f>
        <v>นางกนกวรรณ  ยิ่งมานะ</v>
      </c>
      <c r="I106" s="181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67" t="str">
        <f>L23</f>
        <v>กุมภาพันธ์</v>
      </c>
      <c r="M107" s="167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80"/>
      <c r="G108" s="181"/>
      <c r="H108" s="180"/>
      <c r="I108" s="181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80" t="s">
        <v>22</v>
      </c>
      <c r="G109" s="181"/>
      <c r="H109" s="180" t="str">
        <f>F109</f>
        <v>นางกนกวรรณ  ยิ่งมานะ</v>
      </c>
      <c r="I109" s="181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67" t="str">
        <f>L26</f>
        <v>กุมภาพันธ์</v>
      </c>
      <c r="M110" s="167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80" t="s">
        <v>211</v>
      </c>
      <c r="G112" s="181"/>
      <c r="H112" s="180" t="str">
        <f>F112</f>
        <v>บริษัท อยุธยา</v>
      </c>
      <c r="I112" s="181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67" t="str">
        <f>L29</f>
        <v>กุมภาพันธ์</v>
      </c>
      <c r="M113" s="167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80" t="s">
        <v>27</v>
      </c>
      <c r="G115" s="181"/>
      <c r="H115" s="180" t="str">
        <f>F115</f>
        <v>นางสาวเยาวเรศ  รัตนสุวรรณ์</v>
      </c>
      <c r="I115" s="181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67" t="str">
        <f>L37</f>
        <v>กุมภาพันธ์</v>
      </c>
      <c r="M116" s="167"/>
      <c r="N116" s="62" t="str">
        <f>N37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475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483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74" t="s">
        <v>2</v>
      </c>
      <c r="B121" s="174" t="s">
        <v>3</v>
      </c>
      <c r="C121" s="176" t="s">
        <v>4</v>
      </c>
      <c r="D121" s="174" t="s">
        <v>5</v>
      </c>
      <c r="E121" s="174" t="s">
        <v>6</v>
      </c>
      <c r="F121" s="168" t="s">
        <v>7</v>
      </c>
      <c r="G121" s="170"/>
      <c r="H121" s="168" t="s">
        <v>8</v>
      </c>
      <c r="I121" s="170"/>
      <c r="J121" s="176" t="s">
        <v>9</v>
      </c>
      <c r="K121" s="168" t="s">
        <v>10</v>
      </c>
      <c r="L121" s="169"/>
      <c r="M121" s="169"/>
      <c r="N121" s="170"/>
    </row>
    <row r="122" spans="1:14" s="97" customFormat="1" ht="21" x14ac:dyDescent="0.45">
      <c r="A122" s="175"/>
      <c r="B122" s="175"/>
      <c r="C122" s="177"/>
      <c r="D122" s="175"/>
      <c r="E122" s="175"/>
      <c r="F122" s="171"/>
      <c r="G122" s="173"/>
      <c r="H122" s="171"/>
      <c r="I122" s="173"/>
      <c r="J122" s="177"/>
      <c r="K122" s="171"/>
      <c r="L122" s="172"/>
      <c r="M122" s="172"/>
      <c r="N122" s="173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80" t="s">
        <v>215</v>
      </c>
      <c r="G123" s="181"/>
      <c r="H123" s="180" t="str">
        <f>F123</f>
        <v>นายเสน่ห์  ทรัพย์บวร</v>
      </c>
      <c r="I123" s="181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67" t="str">
        <f>L39</f>
        <v>กุมภาพันธ์</v>
      </c>
      <c r="M124" s="167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80"/>
      <c r="G125" s="181"/>
      <c r="H125" s="180"/>
      <c r="I125" s="181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82" t="s">
        <v>202</v>
      </c>
      <c r="G126" s="181"/>
      <c r="H126" s="180" t="str">
        <f>F126</f>
        <v>ห้างหุ้นส่วนจำกัด จิระศักดิ์ โยธา</v>
      </c>
      <c r="I126" s="181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67" t="str">
        <f>L42</f>
        <v>กุมภาพันธ์</v>
      </c>
      <c r="M127" s="167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80"/>
      <c r="G128" s="181"/>
      <c r="H128" s="180"/>
      <c r="I128" s="181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82" t="s">
        <v>216</v>
      </c>
      <c r="G129" s="181"/>
      <c r="H129" s="180" t="str">
        <f>F129</f>
        <v>ห้างหุ้นส่วนจำกัด เราผู้สร้าง การโยธา</v>
      </c>
      <c r="I129" s="181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67" t="str">
        <f>L45</f>
        <v>กุมภาพันธ์</v>
      </c>
      <c r="M130" s="167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80"/>
      <c r="G131" s="181"/>
      <c r="H131" s="180"/>
      <c r="I131" s="181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82" t="s">
        <v>216</v>
      </c>
      <c r="G132" s="181"/>
      <c r="H132" s="180" t="str">
        <f>F132</f>
        <v>ห้างหุ้นส่วนจำกัด เราผู้สร้าง การโยธา</v>
      </c>
      <c r="I132" s="181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67" t="str">
        <f>L48</f>
        <v>กุมภาพันธ์</v>
      </c>
      <c r="M133" s="167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80"/>
      <c r="G134" s="181"/>
      <c r="H134" s="180"/>
      <c r="I134" s="181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82" t="s">
        <v>202</v>
      </c>
      <c r="G135" s="181"/>
      <c r="H135" s="180" t="str">
        <f>F135</f>
        <v>ห้างหุ้นส่วนจำกัด จิระศักดิ์ โยธา</v>
      </c>
      <c r="I135" s="181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67" t="str">
        <f>L51</f>
        <v>กุมภาพันธ์</v>
      </c>
      <c r="M136" s="167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80"/>
      <c r="G137" s="181"/>
      <c r="H137" s="180"/>
      <c r="I137" s="181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80" t="s">
        <v>60</v>
      </c>
      <c r="G138" s="181"/>
      <c r="H138" s="180" t="str">
        <f>F138</f>
        <v>นายเสถียร  ฤมิสตรี</v>
      </c>
      <c r="I138" s="181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67" t="str">
        <f>L54</f>
        <v>กุมภาพันธ์</v>
      </c>
      <c r="M139" s="167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80"/>
      <c r="G140" s="181"/>
      <c r="H140" s="180"/>
      <c r="I140" s="181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80" t="s">
        <v>61</v>
      </c>
      <c r="G141" s="181"/>
      <c r="H141" s="180" t="str">
        <f>F141</f>
        <v>นางสาวทองหยิบ ธีรพงษ์</v>
      </c>
      <c r="I141" s="181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67" t="str">
        <f>L57</f>
        <v>กุมภาพันธ์</v>
      </c>
      <c r="M142" s="167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80"/>
      <c r="G143" s="181"/>
      <c r="H143" s="180"/>
      <c r="I143" s="181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80" t="s">
        <v>62</v>
      </c>
      <c r="G144" s="181"/>
      <c r="H144" s="180" t="str">
        <f>F144</f>
        <v>นายภาสกร  วรธรรมธนากร</v>
      </c>
      <c r="I144" s="181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67" t="str">
        <f>L66</f>
        <v>กุมภาพันธ์</v>
      </c>
      <c r="M145" s="167"/>
      <c r="N145" s="62" t="str">
        <f>N66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475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483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74" t="s">
        <v>2</v>
      </c>
      <c r="B150" s="174" t="s">
        <v>3</v>
      </c>
      <c r="C150" s="176" t="s">
        <v>4</v>
      </c>
      <c r="D150" s="174" t="s">
        <v>5</v>
      </c>
      <c r="E150" s="174" t="s">
        <v>6</v>
      </c>
      <c r="F150" s="168" t="s">
        <v>7</v>
      </c>
      <c r="G150" s="170"/>
      <c r="H150" s="168" t="s">
        <v>8</v>
      </c>
      <c r="I150" s="170"/>
      <c r="J150" s="176" t="s">
        <v>9</v>
      </c>
      <c r="K150" s="168" t="s">
        <v>10</v>
      </c>
      <c r="L150" s="169"/>
      <c r="M150" s="169"/>
      <c r="N150" s="170"/>
    </row>
    <row r="151" spans="1:14" s="97" customFormat="1" ht="21" x14ac:dyDescent="0.45">
      <c r="A151" s="175"/>
      <c r="B151" s="175"/>
      <c r="C151" s="177"/>
      <c r="D151" s="175"/>
      <c r="E151" s="175"/>
      <c r="F151" s="171"/>
      <c r="G151" s="173"/>
      <c r="H151" s="171"/>
      <c r="I151" s="173"/>
      <c r="J151" s="177"/>
      <c r="K151" s="171"/>
      <c r="L151" s="172"/>
      <c r="M151" s="172"/>
      <c r="N151" s="173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80" t="s">
        <v>64</v>
      </c>
      <c r="G152" s="181"/>
      <c r="H152" s="180" t="str">
        <f>F152</f>
        <v>นายจำลอง  มงคลนาม</v>
      </c>
      <c r="I152" s="181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67" t="str">
        <f>L69</f>
        <v>กุมภาพันธ์</v>
      </c>
      <c r="M153" s="167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67"/>
      <c r="M154" s="167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80" t="s">
        <v>65</v>
      </c>
      <c r="G155" s="181"/>
      <c r="H155" s="180" t="str">
        <f>F155</f>
        <v>นายสุชาติ  พึ่งใจ</v>
      </c>
      <c r="I155" s="181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67" t="str">
        <f>L8</f>
        <v>กุมภาพันธ์</v>
      </c>
      <c r="M156" s="167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80"/>
      <c r="G157" s="181"/>
      <c r="H157" s="180"/>
      <c r="I157" s="181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80" t="s">
        <v>66</v>
      </c>
      <c r="G158" s="181"/>
      <c r="H158" s="180" t="str">
        <f>F158</f>
        <v>นางนงเยาว์  พันธุ์เณร</v>
      </c>
      <c r="I158" s="181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67" t="str">
        <f>L11</f>
        <v>กุมภาพันธ์</v>
      </c>
      <c r="M159" s="167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0" t="s">
        <v>67</v>
      </c>
      <c r="G161" s="181"/>
      <c r="H161" s="180" t="str">
        <f>F161</f>
        <v>นางสาวอรพิน  ปัญญาสิงห์</v>
      </c>
      <c r="I161" s="181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67" t="str">
        <f>L14</f>
        <v>กุมภาพันธ์</v>
      </c>
      <c r="M162" s="167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80" t="s">
        <v>68</v>
      </c>
      <c r="G164" s="181"/>
      <c r="H164" s="180" t="str">
        <f>F164</f>
        <v>นางสาวอภิฌาพร  จุงใจ</v>
      </c>
      <c r="I164" s="181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67" t="str">
        <f>L17</f>
        <v>กุมภาพันธ์</v>
      </c>
      <c r="M165" s="167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80"/>
      <c r="G166" s="181"/>
      <c r="H166" s="180"/>
      <c r="I166" s="18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0" t="s">
        <v>69</v>
      </c>
      <c r="G167" s="181"/>
      <c r="H167" s="180" t="str">
        <f>F167</f>
        <v>นางสาวณัฐณี  เอกตระกูล</v>
      </c>
      <c r="I167" s="181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7" t="str">
        <f>L20</f>
        <v>กุมภาพันธ์</v>
      </c>
      <c r="M168" s="167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0" t="s">
        <v>28</v>
      </c>
      <c r="G170" s="181"/>
      <c r="H170" s="180" t="str">
        <f>F170</f>
        <v>นางสาวนพเก้า  ทรงศิริ</v>
      </c>
      <c r="I170" s="181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7" t="str">
        <f>L23</f>
        <v>กุมภาพันธ์</v>
      </c>
      <c r="M171" s="167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0" t="s">
        <v>71</v>
      </c>
      <c r="G173" s="181"/>
      <c r="H173" s="180" t="str">
        <f>F173</f>
        <v>นายแสนปิติ  จันแทน</v>
      </c>
      <c r="I173" s="181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7" t="str">
        <f>L26</f>
        <v>กุมภาพันธ์</v>
      </c>
      <c r="M174" s="167"/>
      <c r="N174" s="62" t="str">
        <f>N26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475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483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74" t="s">
        <v>2</v>
      </c>
      <c r="B179" s="174" t="s">
        <v>3</v>
      </c>
      <c r="C179" s="176" t="s">
        <v>4</v>
      </c>
      <c r="D179" s="174" t="s">
        <v>5</v>
      </c>
      <c r="E179" s="174" t="s">
        <v>6</v>
      </c>
      <c r="F179" s="168" t="s">
        <v>7</v>
      </c>
      <c r="G179" s="170"/>
      <c r="H179" s="168" t="s">
        <v>8</v>
      </c>
      <c r="I179" s="170"/>
      <c r="J179" s="176" t="s">
        <v>9</v>
      </c>
      <c r="K179" s="168" t="s">
        <v>10</v>
      </c>
      <c r="L179" s="169"/>
      <c r="M179" s="169"/>
      <c r="N179" s="170"/>
    </row>
    <row r="180" spans="1:14" s="97" customFormat="1" ht="21" x14ac:dyDescent="0.45">
      <c r="A180" s="175"/>
      <c r="B180" s="175"/>
      <c r="C180" s="177"/>
      <c r="D180" s="175"/>
      <c r="E180" s="175"/>
      <c r="F180" s="171"/>
      <c r="G180" s="173"/>
      <c r="H180" s="171"/>
      <c r="I180" s="173"/>
      <c r="J180" s="177"/>
      <c r="K180" s="171"/>
      <c r="L180" s="172"/>
      <c r="M180" s="172"/>
      <c r="N180" s="173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80" t="s">
        <v>226</v>
      </c>
      <c r="G181" s="181"/>
      <c r="H181" s="180" t="str">
        <f>F181</f>
        <v xml:space="preserve">นางสาวชนาภา  พวงศิริ </v>
      </c>
      <c r="I181" s="181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7" t="str">
        <f>L29</f>
        <v>กุมภาพันธ์</v>
      </c>
      <c r="M182" s="167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67"/>
      <c r="M183" s="167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80" t="s">
        <v>70</v>
      </c>
      <c r="G184" s="181"/>
      <c r="H184" s="180" t="str">
        <f>F184</f>
        <v>นางสาววัลวิภา  ฉายแสง</v>
      </c>
      <c r="I184" s="181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7" t="str">
        <f>L37</f>
        <v>กุมภาพันธ์</v>
      </c>
      <c r="M185" s="167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67"/>
      <c r="M186" s="167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80" t="s">
        <v>29</v>
      </c>
      <c r="G187" s="181"/>
      <c r="H187" s="180" t="str">
        <f>F187</f>
        <v>นายอานนท์ กระจกภาพ</v>
      </c>
      <c r="I187" s="181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7" t="str">
        <f>L8</f>
        <v>กุมภาพันธ์</v>
      </c>
      <c r="M188" s="167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80" t="s">
        <v>30</v>
      </c>
      <c r="G190" s="181"/>
      <c r="H190" s="180" t="str">
        <f>F190</f>
        <v>นายสุพจน์  สุขพร้อม</v>
      </c>
      <c r="I190" s="181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67" t="str">
        <f>L8</f>
        <v>กุมภาพันธ์</v>
      </c>
      <c r="M191" s="167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80" t="s">
        <v>227</v>
      </c>
      <c r="G193" s="181"/>
      <c r="H193" s="180" t="str">
        <f>F193</f>
        <v>นายพิริยะ ธะนีรมย์</v>
      </c>
      <c r="I193" s="181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67" t="str">
        <f>L11</f>
        <v>กุมภาพันธ์</v>
      </c>
      <c r="M194" s="167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3" t="s">
        <v>19</v>
      </c>
      <c r="G196" s="184"/>
      <c r="H196" s="185" t="str">
        <f>F196</f>
        <v>บริษัท ป.วัฒนา กรุ๊ป (ปึงง่วนจั๊ว) จำกัด</v>
      </c>
      <c r="I196" s="184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67" t="str">
        <f>L14</f>
        <v>กุมภาพันธ์</v>
      </c>
      <c r="M197" s="167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80"/>
      <c r="G198" s="181"/>
      <c r="H198" s="180"/>
      <c r="I198" s="18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80" t="s">
        <v>22</v>
      </c>
      <c r="G199" s="181"/>
      <c r="H199" s="180" t="str">
        <f>F199</f>
        <v>นางกนกวรรณ  ยิ่งมานะ</v>
      </c>
      <c r="I199" s="181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67" t="str">
        <f>L107</f>
        <v>กุมภาพันธ์</v>
      </c>
      <c r="M200" s="167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80" t="s">
        <v>229</v>
      </c>
      <c r="G202" s="181"/>
      <c r="H202" s="180" t="str">
        <f>F202</f>
        <v>บริษัท อุดมภัณฑ์พัฒนา จำกัด</v>
      </c>
      <c r="I202" s="181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67" t="str">
        <f>L200</f>
        <v>กุมภาพันธ์</v>
      </c>
      <c r="M203" s="167"/>
      <c r="N203" s="62" t="str">
        <f>N200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475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483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74" t="s">
        <v>2</v>
      </c>
      <c r="B208" s="174" t="s">
        <v>3</v>
      </c>
      <c r="C208" s="176" t="s">
        <v>4</v>
      </c>
      <c r="D208" s="174" t="s">
        <v>5</v>
      </c>
      <c r="E208" s="174" t="s">
        <v>6</v>
      </c>
      <c r="F208" s="168" t="s">
        <v>7</v>
      </c>
      <c r="G208" s="170"/>
      <c r="H208" s="168" t="s">
        <v>8</v>
      </c>
      <c r="I208" s="170"/>
      <c r="J208" s="176" t="s">
        <v>9</v>
      </c>
      <c r="K208" s="168" t="s">
        <v>10</v>
      </c>
      <c r="L208" s="169"/>
      <c r="M208" s="169"/>
      <c r="N208" s="170"/>
    </row>
    <row r="209" spans="1:14" s="97" customFormat="1" ht="21" x14ac:dyDescent="0.45">
      <c r="A209" s="175"/>
      <c r="B209" s="175"/>
      <c r="C209" s="177"/>
      <c r="D209" s="175"/>
      <c r="E209" s="175"/>
      <c r="F209" s="171"/>
      <c r="G209" s="173"/>
      <c r="H209" s="171"/>
      <c r="I209" s="173"/>
      <c r="J209" s="177"/>
      <c r="K209" s="171"/>
      <c r="L209" s="172"/>
      <c r="M209" s="172"/>
      <c r="N209" s="173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80" t="s">
        <v>119</v>
      </c>
      <c r="G210" s="181"/>
      <c r="H210" s="180" t="str">
        <f>F210</f>
        <v>นายอภิรมย์  เพ่งพิศ</v>
      </c>
      <c r="I210" s="181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67" t="str">
        <f>L113</f>
        <v>กุมภาพันธ์</v>
      </c>
      <c r="M211" s="167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80" t="s">
        <v>27</v>
      </c>
      <c r="G213" s="181"/>
      <c r="H213" s="180" t="str">
        <f>F213</f>
        <v>นางสาวเยาวเรศ  รัตนสุวรรณ์</v>
      </c>
      <c r="I213" s="181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67" t="str">
        <f>L116</f>
        <v>กุมภาพันธ์</v>
      </c>
      <c r="M214" s="167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67"/>
      <c r="M215" s="167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80" t="s">
        <v>167</v>
      </c>
      <c r="G216" s="181"/>
      <c r="H216" s="180" t="str">
        <f>F216</f>
        <v>บริษัท อยุธยาก๊อปปี้แอสเซอร์วิส จำกัด</v>
      </c>
      <c r="I216" s="181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67" t="str">
        <f>L211</f>
        <v>กุมภาพันธ์</v>
      </c>
      <c r="M217" s="167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67"/>
      <c r="M218" s="167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80" t="s">
        <v>27</v>
      </c>
      <c r="G219" s="181"/>
      <c r="H219" s="180" t="str">
        <f>F219</f>
        <v>นางสาวเยาวเรศ  รัตนสุวรรณ์</v>
      </c>
      <c r="I219" s="181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67" t="str">
        <f>L8</f>
        <v>กุมภาพันธ์</v>
      </c>
      <c r="M220" s="167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80" t="s">
        <v>22</v>
      </c>
      <c r="G222" s="181"/>
      <c r="H222" s="180" t="str">
        <f>F222</f>
        <v>นางกนกวรรณ  ยิ่งมานะ</v>
      </c>
      <c r="I222" s="181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67" t="str">
        <f>L220</f>
        <v>กุมภาพันธ์</v>
      </c>
      <c r="M223" s="167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82" t="s">
        <v>197</v>
      </c>
      <c r="G225" s="181"/>
      <c r="H225" s="180" t="str">
        <f>F225</f>
        <v>บริษัท ฟาไฉแพลนท์ จำกัด</v>
      </c>
      <c r="I225" s="181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67" t="str">
        <f>L223</f>
        <v>กุมภาพันธ์</v>
      </c>
      <c r="M226" s="167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82" t="s">
        <v>197</v>
      </c>
      <c r="G228" s="181"/>
      <c r="H228" s="180" t="str">
        <f>F228</f>
        <v>บริษัท ฟาไฉแพลนท์ จำกัด</v>
      </c>
      <c r="I228" s="181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67" t="str">
        <f>L226</f>
        <v>กุมภาพันธ์</v>
      </c>
      <c r="M229" s="167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80"/>
      <c r="G230" s="181"/>
      <c r="H230" s="180"/>
      <c r="I230" s="181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80"/>
      <c r="G231" s="181"/>
      <c r="H231" s="180"/>
      <c r="I231" s="181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4"/>
      <c r="M232" s="204"/>
      <c r="N232" s="158"/>
    </row>
  </sheetData>
  <mergeCells count="335"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82" t="s">
        <v>248</v>
      </c>
      <c r="G7" s="181"/>
      <c r="H7" s="180" t="str">
        <f>F7</f>
        <v>โรงพิมพ์อาสารักษาดินแดน</v>
      </c>
      <c r="I7" s="181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67" t="s">
        <v>249</v>
      </c>
      <c r="M8" s="16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82" t="s">
        <v>22</v>
      </c>
      <c r="G10" s="181"/>
      <c r="H10" s="187" t="str">
        <f>F10</f>
        <v>นางกนกวรรณ  ยิ่งมานะ</v>
      </c>
      <c r="I10" s="181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67" t="str">
        <f>L8</f>
        <v>มีนาคม</v>
      </c>
      <c r="M11" s="16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82" t="s">
        <v>92</v>
      </c>
      <c r="G13" s="181"/>
      <c r="H13" s="187" t="str">
        <f>F13</f>
        <v>นางสำลี  โพธิ์ทอง</v>
      </c>
      <c r="I13" s="181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67" t="str">
        <f>L8</f>
        <v>มีนาคม</v>
      </c>
      <c r="M14" s="16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82" t="s">
        <v>196</v>
      </c>
      <c r="G16" s="181"/>
      <c r="H16" s="180" t="str">
        <f>F16</f>
        <v>มัลติ พี เค ซี</v>
      </c>
      <c r="I16" s="181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67" t="str">
        <f>L11</f>
        <v>มีนาคม</v>
      </c>
      <c r="M17" s="16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5" t="s">
        <v>167</v>
      </c>
      <c r="G19" s="184"/>
      <c r="H19" s="185" t="str">
        <f>F19</f>
        <v>บริษัท อยุธยาก๊อปปี้แอสเซอร์วิส จำกัด</v>
      </c>
      <c r="I19" s="184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67" t="str">
        <f>L14</f>
        <v>มีนาคม</v>
      </c>
      <c r="M20" s="16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80" t="s">
        <v>199</v>
      </c>
      <c r="G22" s="181"/>
      <c r="H22" s="180" t="str">
        <f>F22</f>
        <v>นายกฤษณา  เพ็ชรศรี</v>
      </c>
      <c r="I22" s="181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67" t="str">
        <f>L17</f>
        <v>มีนาคม</v>
      </c>
      <c r="M23" s="16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82" t="s">
        <v>257</v>
      </c>
      <c r="G25" s="181"/>
      <c r="H25" s="187" t="str">
        <f>F25</f>
        <v>นาวสาวยุวดี  ศิลมั่น</v>
      </c>
      <c r="I25" s="181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67" t="str">
        <f>L20</f>
        <v>มีนาคม</v>
      </c>
      <c r="M26" s="16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82" t="s">
        <v>260</v>
      </c>
      <c r="G28" s="181"/>
      <c r="H28" s="180" t="str">
        <f>F28</f>
        <v>นางบุญทิพา  สุภีพุฒ</v>
      </c>
      <c r="I28" s="181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67" t="str">
        <f>L23</f>
        <v>มีนาคม</v>
      </c>
      <c r="M29" s="16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474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484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82" t="s">
        <v>260</v>
      </c>
      <c r="G36" s="181"/>
      <c r="H36" s="185" t="str">
        <f>F36</f>
        <v>นางบุญทิพา  สุภีพุฒ</v>
      </c>
      <c r="I36" s="184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67" t="str">
        <f>L26</f>
        <v>มีนาคม</v>
      </c>
      <c r="M37" s="167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80" t="s">
        <v>22</v>
      </c>
      <c r="G39" s="181"/>
      <c r="H39" s="180" t="str">
        <f>F39</f>
        <v>นางกนกวรรณ  ยิ่งมานะ</v>
      </c>
      <c r="I39" s="181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67" t="str">
        <f>L8</f>
        <v>มีนาคม</v>
      </c>
      <c r="M40" s="16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5" t="s">
        <v>167</v>
      </c>
      <c r="G42" s="184"/>
      <c r="H42" s="185" t="str">
        <f>F42</f>
        <v>บริษัท อยุธยาก๊อปปี้แอสเซอร์วิส จำกัด</v>
      </c>
      <c r="I42" s="184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67" t="str">
        <f>L40</f>
        <v>มีนาคม</v>
      </c>
      <c r="M43" s="16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82" t="s">
        <v>263</v>
      </c>
      <c r="G45" s="181"/>
      <c r="H45" s="187" t="str">
        <f>F45</f>
        <v>นายอนุพงษ์  สุกาทร</v>
      </c>
      <c r="I45" s="181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67" t="str">
        <f>L43</f>
        <v>มีนาคม</v>
      </c>
      <c r="M46" s="16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82" t="s">
        <v>269</v>
      </c>
      <c r="G48" s="181"/>
      <c r="H48" s="180" t="str">
        <f>F48</f>
        <v>นายชนวัฒน์ แสงเดชดำรงค์</v>
      </c>
      <c r="I48" s="181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67" t="str">
        <f>L46</f>
        <v>มีนาคม</v>
      </c>
      <c r="M49" s="16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82" t="s">
        <v>272</v>
      </c>
      <c r="G51" s="181"/>
      <c r="H51" s="180" t="str">
        <f>F51</f>
        <v>นายสมศักดิ์ กิตติธรรมกูล</v>
      </c>
      <c r="I51" s="181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67" t="str">
        <f>L49</f>
        <v>มีนาคม</v>
      </c>
      <c r="M52" s="16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80" t="s">
        <v>22</v>
      </c>
      <c r="G54" s="181"/>
      <c r="H54" s="180" t="str">
        <f>F54</f>
        <v>นางกนกวรรณ  ยิ่งมานะ</v>
      </c>
      <c r="I54" s="181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67" t="str">
        <f>L52</f>
        <v>มีนาคม</v>
      </c>
      <c r="M55" s="16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80" t="s">
        <v>42</v>
      </c>
      <c r="G57" s="181"/>
      <c r="H57" s="180" t="str">
        <f>F57</f>
        <v>นางสาวณัชชา  ตั้งยังยืน</v>
      </c>
      <c r="I57" s="181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67" t="str">
        <f>L55</f>
        <v>มีนาคม</v>
      </c>
      <c r="M58" s="16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474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484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80" t="s">
        <v>275</v>
      </c>
      <c r="G65" s="181"/>
      <c r="H65" s="180" t="str">
        <f>F65</f>
        <v>นายนพรัตน์  โตสม</v>
      </c>
      <c r="I65" s="181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67" t="str">
        <f>L58</f>
        <v>มีนาคม</v>
      </c>
      <c r="M66" s="16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80" t="s">
        <v>22</v>
      </c>
      <c r="G68" s="181"/>
      <c r="H68" s="180" t="str">
        <f>F68</f>
        <v>นางกนกวรรณ  ยิ่งมานะ</v>
      </c>
      <c r="I68" s="181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67" t="str">
        <f>L66</f>
        <v>มีนาคม</v>
      </c>
      <c r="M69" s="167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80" t="s">
        <v>278</v>
      </c>
      <c r="G70" s="181"/>
      <c r="H70" s="180" t="str">
        <f>F70</f>
        <v xml:space="preserve">ห้างหุ้นส่วน จิระศักดิ์ โยธา </v>
      </c>
      <c r="I70" s="181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67" t="str">
        <f>L40</f>
        <v>มีนาคม</v>
      </c>
      <c r="M71" s="167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80" t="s">
        <v>22</v>
      </c>
      <c r="G73" s="181"/>
      <c r="H73" s="180" t="str">
        <f>F73</f>
        <v>นางกนกวรรณ  ยิ่งมานะ</v>
      </c>
      <c r="I73" s="181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67" t="str">
        <f>L71</f>
        <v>มีนาคม</v>
      </c>
      <c r="M74" s="167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82" t="s">
        <v>281</v>
      </c>
      <c r="G76" s="181"/>
      <c r="H76" s="180" t="str">
        <f>F76</f>
        <v>นางสาวอัมรา  ชวนประสงค์</v>
      </c>
      <c r="I76" s="181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67" t="str">
        <f>L74</f>
        <v>มีนาคม</v>
      </c>
      <c r="M77" s="167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80" t="s">
        <v>22</v>
      </c>
      <c r="G78" s="181"/>
      <c r="H78" s="180" t="str">
        <f>F78</f>
        <v>นางกนกวรรณ  ยิ่งมานะ</v>
      </c>
      <c r="I78" s="181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67" t="str">
        <f>L8</f>
        <v>มีนาคม</v>
      </c>
      <c r="M79" s="167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80"/>
      <c r="G80" s="181"/>
      <c r="H80" s="180"/>
      <c r="I80" s="181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80" t="s">
        <v>205</v>
      </c>
      <c r="G81" s="181"/>
      <c r="H81" s="180" t="str">
        <f>F81</f>
        <v>นายเอกชัย  ตรีวุธ</v>
      </c>
      <c r="I81" s="181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67" t="str">
        <f>L11</f>
        <v>มีนาคม</v>
      </c>
      <c r="M82" s="167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80"/>
      <c r="G83" s="181"/>
      <c r="H83" s="180"/>
      <c r="I83" s="181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80" t="s">
        <v>85</v>
      </c>
      <c r="G84" s="181"/>
      <c r="H84" s="180" t="str">
        <f>F84</f>
        <v>นายธนวัฒน์ แสงเดชดำรงค์</v>
      </c>
      <c r="I84" s="181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67" t="str">
        <f>L14</f>
        <v>มีนาคม</v>
      </c>
      <c r="M85" s="167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80"/>
      <c r="G87" s="181"/>
      <c r="H87" s="180"/>
      <c r="I87" s="181"/>
      <c r="J87" s="51"/>
      <c r="K87" s="87"/>
      <c r="L87" s="88"/>
      <c r="M87" s="88"/>
      <c r="N87" s="89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474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484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74" t="s">
        <v>2</v>
      </c>
      <c r="B92" s="174" t="s">
        <v>3</v>
      </c>
      <c r="C92" s="176" t="s">
        <v>4</v>
      </c>
      <c r="D92" s="174" t="s">
        <v>5</v>
      </c>
      <c r="E92" s="174" t="s">
        <v>6</v>
      </c>
      <c r="F92" s="168" t="s">
        <v>7</v>
      </c>
      <c r="G92" s="170"/>
      <c r="H92" s="168" t="s">
        <v>8</v>
      </c>
      <c r="I92" s="170"/>
      <c r="J92" s="176" t="s">
        <v>9</v>
      </c>
      <c r="K92" s="168" t="s">
        <v>10</v>
      </c>
      <c r="L92" s="169"/>
      <c r="M92" s="169"/>
      <c r="N92" s="170"/>
    </row>
    <row r="93" spans="1:14" s="97" customFormat="1" ht="21" x14ac:dyDescent="0.45">
      <c r="A93" s="175"/>
      <c r="B93" s="175"/>
      <c r="C93" s="177"/>
      <c r="D93" s="175"/>
      <c r="E93" s="175"/>
      <c r="F93" s="171"/>
      <c r="G93" s="173"/>
      <c r="H93" s="171"/>
      <c r="I93" s="173"/>
      <c r="J93" s="177"/>
      <c r="K93" s="171"/>
      <c r="L93" s="172"/>
      <c r="M93" s="172"/>
      <c r="N93" s="173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3" t="s">
        <v>19</v>
      </c>
      <c r="G94" s="184"/>
      <c r="H94" s="185" t="str">
        <f>F94</f>
        <v>บริษัท ป.วัฒนา กรุ๊ป (ปึงง่วนจั๊ว) จำกัด</v>
      </c>
      <c r="I94" s="184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67" t="str">
        <f>L17</f>
        <v>มีนาคม</v>
      </c>
      <c r="M95" s="167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80"/>
      <c r="G96" s="181"/>
      <c r="H96" s="180"/>
      <c r="I96" s="181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82" t="s">
        <v>102</v>
      </c>
      <c r="G97" s="181"/>
      <c r="H97" s="180" t="str">
        <f>F97</f>
        <v>นายธนวัฒน์  แสงเดชดำรงค์</v>
      </c>
      <c r="I97" s="181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67" t="str">
        <f>L20</f>
        <v>มีนาคม</v>
      </c>
      <c r="M98" s="167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80"/>
      <c r="G99" s="181"/>
      <c r="H99" s="180"/>
      <c r="I99" s="181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80" t="s">
        <v>22</v>
      </c>
      <c r="G100" s="181"/>
      <c r="H100" s="180" t="str">
        <f>F100</f>
        <v>นางกนกวรรณ  ยิ่งมานะ</v>
      </c>
      <c r="I100" s="181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67" t="str">
        <f>L23</f>
        <v>มีนาคม</v>
      </c>
      <c r="M101" s="167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80"/>
      <c r="G102" s="181"/>
      <c r="H102" s="180"/>
      <c r="I102" s="181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80" t="s">
        <v>22</v>
      </c>
      <c r="G103" s="181"/>
      <c r="H103" s="180" t="str">
        <f>F103</f>
        <v>นางกนกวรรณ  ยิ่งมานะ</v>
      </c>
      <c r="I103" s="181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67" t="str">
        <f>L26</f>
        <v>มีนาคม</v>
      </c>
      <c r="M104" s="167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80" t="s">
        <v>211</v>
      </c>
      <c r="G106" s="181"/>
      <c r="H106" s="180" t="str">
        <f>F106</f>
        <v>บริษัท อยุธยา</v>
      </c>
      <c r="I106" s="181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67" t="str">
        <f>L29</f>
        <v>มีนาคม</v>
      </c>
      <c r="M107" s="167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80" t="s">
        <v>27</v>
      </c>
      <c r="G109" s="181"/>
      <c r="H109" s="180" t="str">
        <f>F109</f>
        <v>นางสาวเยาวเรศ  รัตนสุวรรณ์</v>
      </c>
      <c r="I109" s="181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67" t="str">
        <f>L37</f>
        <v>มีนาคม</v>
      </c>
      <c r="M110" s="167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80" t="s">
        <v>215</v>
      </c>
      <c r="G112" s="181"/>
      <c r="H112" s="180" t="str">
        <f>F112</f>
        <v>นายเสน่ห์  ทรัพย์บวร</v>
      </c>
      <c r="I112" s="181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67" t="str">
        <f>L40</f>
        <v>มีนาคม</v>
      </c>
      <c r="M113" s="167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80"/>
      <c r="G114" s="181"/>
      <c r="H114" s="180"/>
      <c r="I114" s="181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82" t="s">
        <v>202</v>
      </c>
      <c r="G115" s="181"/>
      <c r="H115" s="180" t="str">
        <f>F115</f>
        <v>ห้างหุ้นส่วนจำกัด จิระศักดิ์ โยธา</v>
      </c>
      <c r="I115" s="181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67" t="str">
        <f>L43</f>
        <v>มีนาคม</v>
      </c>
      <c r="M116" s="167"/>
      <c r="N116" s="62" t="str">
        <f>N43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474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484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74" t="s">
        <v>2</v>
      </c>
      <c r="B121" s="174" t="s">
        <v>3</v>
      </c>
      <c r="C121" s="176" t="s">
        <v>4</v>
      </c>
      <c r="D121" s="174" t="s">
        <v>5</v>
      </c>
      <c r="E121" s="174" t="s">
        <v>6</v>
      </c>
      <c r="F121" s="168" t="s">
        <v>7</v>
      </c>
      <c r="G121" s="170"/>
      <c r="H121" s="168" t="s">
        <v>8</v>
      </c>
      <c r="I121" s="170"/>
      <c r="J121" s="176" t="s">
        <v>9</v>
      </c>
      <c r="K121" s="168" t="s">
        <v>10</v>
      </c>
      <c r="L121" s="169"/>
      <c r="M121" s="169"/>
      <c r="N121" s="170"/>
    </row>
    <row r="122" spans="1:14" s="97" customFormat="1" ht="21" x14ac:dyDescent="0.45">
      <c r="A122" s="175"/>
      <c r="B122" s="175"/>
      <c r="C122" s="177"/>
      <c r="D122" s="175"/>
      <c r="E122" s="175"/>
      <c r="F122" s="171"/>
      <c r="G122" s="173"/>
      <c r="H122" s="171"/>
      <c r="I122" s="173"/>
      <c r="J122" s="177"/>
      <c r="K122" s="171"/>
      <c r="L122" s="172"/>
      <c r="M122" s="172"/>
      <c r="N122" s="173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82" t="s">
        <v>216</v>
      </c>
      <c r="G123" s="181"/>
      <c r="H123" s="180" t="str">
        <f>F123</f>
        <v>ห้างหุ้นส่วนจำกัด เราผู้สร้าง การโยธา</v>
      </c>
      <c r="I123" s="181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67" t="str">
        <f>L46</f>
        <v>มีนาคม</v>
      </c>
      <c r="M124" s="167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80"/>
      <c r="G125" s="181"/>
      <c r="H125" s="180"/>
      <c r="I125" s="181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82" t="s">
        <v>216</v>
      </c>
      <c r="G126" s="181"/>
      <c r="H126" s="180" t="str">
        <f>F126</f>
        <v>ห้างหุ้นส่วนจำกัด เราผู้สร้าง การโยธา</v>
      </c>
      <c r="I126" s="181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67" t="str">
        <f>L49</f>
        <v>มีนาคม</v>
      </c>
      <c r="M127" s="167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80"/>
      <c r="G128" s="181"/>
      <c r="H128" s="180"/>
      <c r="I128" s="181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82" t="s">
        <v>202</v>
      </c>
      <c r="G129" s="181"/>
      <c r="H129" s="180" t="str">
        <f>F129</f>
        <v>ห้างหุ้นส่วนจำกัด จิระศักดิ์ โยธา</v>
      </c>
      <c r="I129" s="181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67" t="str">
        <f>L52</f>
        <v>มีนาคม</v>
      </c>
      <c r="M130" s="167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80"/>
      <c r="G131" s="181"/>
      <c r="H131" s="180"/>
      <c r="I131" s="181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80" t="s">
        <v>60</v>
      </c>
      <c r="G132" s="181"/>
      <c r="H132" s="180" t="str">
        <f>F132</f>
        <v>นายเสถียร  ฤมิสตรี</v>
      </c>
      <c r="I132" s="181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67" t="str">
        <f>L55</f>
        <v>มีนาคม</v>
      </c>
      <c r="M133" s="167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80"/>
      <c r="G134" s="181"/>
      <c r="H134" s="180"/>
      <c r="I134" s="181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80" t="s">
        <v>61</v>
      </c>
      <c r="G135" s="181"/>
      <c r="H135" s="180" t="str">
        <f>F135</f>
        <v>นางสาวทองหยิบ ธีรพงษ์</v>
      </c>
      <c r="I135" s="181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67" t="str">
        <f>L58</f>
        <v>มีนาคม</v>
      </c>
      <c r="M136" s="167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80"/>
      <c r="G137" s="181"/>
      <c r="H137" s="180"/>
      <c r="I137" s="181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80" t="s">
        <v>62</v>
      </c>
      <c r="G138" s="181"/>
      <c r="H138" s="180" t="str">
        <f>F138</f>
        <v>นายภาสกร  วรธรรมธนากร</v>
      </c>
      <c r="I138" s="181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67" t="str">
        <f>L66</f>
        <v>มีนาคม</v>
      </c>
      <c r="M139" s="167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80"/>
      <c r="G140" s="181"/>
      <c r="H140" s="180"/>
      <c r="I140" s="181"/>
      <c r="J140" s="51"/>
      <c r="K140" s="98"/>
      <c r="L140" s="167"/>
      <c r="M140" s="167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80" t="s">
        <v>64</v>
      </c>
      <c r="G141" s="181"/>
      <c r="H141" s="180" t="str">
        <f>F141</f>
        <v>นายจำลอง  มงคลนาม</v>
      </c>
      <c r="I141" s="181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67" t="str">
        <f>L69</f>
        <v>มีนาคม</v>
      </c>
      <c r="M142" s="167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80" t="s">
        <v>65</v>
      </c>
      <c r="G144" s="181"/>
      <c r="H144" s="180" t="str">
        <f>F144</f>
        <v>นายสุชาติ  พึ่งใจ</v>
      </c>
      <c r="I144" s="181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7" t="str">
        <f>L8</f>
        <v>มีนาคม</v>
      </c>
      <c r="M145" s="16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474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484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74" t="s">
        <v>2</v>
      </c>
      <c r="B150" s="174" t="s">
        <v>3</v>
      </c>
      <c r="C150" s="176" t="s">
        <v>4</v>
      </c>
      <c r="D150" s="174" t="s">
        <v>5</v>
      </c>
      <c r="E150" s="174" t="s">
        <v>6</v>
      </c>
      <c r="F150" s="168" t="s">
        <v>7</v>
      </c>
      <c r="G150" s="170"/>
      <c r="H150" s="168" t="s">
        <v>8</v>
      </c>
      <c r="I150" s="170"/>
      <c r="J150" s="176" t="s">
        <v>9</v>
      </c>
      <c r="K150" s="168" t="s">
        <v>10</v>
      </c>
      <c r="L150" s="169"/>
      <c r="M150" s="169"/>
      <c r="N150" s="170"/>
    </row>
    <row r="151" spans="1:14" s="97" customFormat="1" ht="21" x14ac:dyDescent="0.45">
      <c r="A151" s="175"/>
      <c r="B151" s="175"/>
      <c r="C151" s="177"/>
      <c r="D151" s="175"/>
      <c r="E151" s="175"/>
      <c r="F151" s="171"/>
      <c r="G151" s="173"/>
      <c r="H151" s="171"/>
      <c r="I151" s="173"/>
      <c r="J151" s="177"/>
      <c r="K151" s="171"/>
      <c r="L151" s="172"/>
      <c r="M151" s="172"/>
      <c r="N151" s="173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80" t="s">
        <v>66</v>
      </c>
      <c r="G152" s="181"/>
      <c r="H152" s="180" t="str">
        <f>F152</f>
        <v>นางนงเยาว์  พันธุ์เณร</v>
      </c>
      <c r="I152" s="181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7" t="str">
        <f>L11</f>
        <v>มีนาคม</v>
      </c>
      <c r="M153" s="16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80" t="s">
        <v>67</v>
      </c>
      <c r="G155" s="181"/>
      <c r="H155" s="180" t="str">
        <f>F155</f>
        <v>นางสาวอรพิน  ปัญญาสิงห์</v>
      </c>
      <c r="I155" s="181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7" t="str">
        <f>L14</f>
        <v>มีนาคม</v>
      </c>
      <c r="M156" s="16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80" t="s">
        <v>68</v>
      </c>
      <c r="G158" s="181"/>
      <c r="H158" s="180" t="str">
        <f>F158</f>
        <v>นางสาวอภิฌาพร  จุงใจ</v>
      </c>
      <c r="I158" s="181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7" t="str">
        <f>L17</f>
        <v>มีนาคม</v>
      </c>
      <c r="M159" s="16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80"/>
      <c r="G160" s="181"/>
      <c r="H160" s="180"/>
      <c r="I160" s="181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0" t="s">
        <v>69</v>
      </c>
      <c r="G161" s="181"/>
      <c r="H161" s="180" t="str">
        <f>F161</f>
        <v>นางสาวณัฐณี  เอกตระกูล</v>
      </c>
      <c r="I161" s="181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7" t="str">
        <f>L20</f>
        <v>มีนาคม</v>
      </c>
      <c r="M162" s="16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80" t="s">
        <v>28</v>
      </c>
      <c r="G164" s="181"/>
      <c r="H164" s="180" t="str">
        <f>F164</f>
        <v>นางสาวนพเก้า  ทรงศิริ</v>
      </c>
      <c r="I164" s="181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7" t="str">
        <f>L23</f>
        <v>มีนาคม</v>
      </c>
      <c r="M165" s="16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0" t="s">
        <v>71</v>
      </c>
      <c r="G167" s="181"/>
      <c r="H167" s="180" t="str">
        <f>F167</f>
        <v>นายแสนปิติ  จันแทน</v>
      </c>
      <c r="I167" s="181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7" t="str">
        <f>L26</f>
        <v>มีนาคม</v>
      </c>
      <c r="M168" s="16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0" t="s">
        <v>226</v>
      </c>
      <c r="G170" s="181"/>
      <c r="H170" s="180" t="str">
        <f>F170</f>
        <v xml:space="preserve">นางสาวชนาภา  พวงศิริ </v>
      </c>
      <c r="I170" s="181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7" t="str">
        <f>L29</f>
        <v>มีนาคม</v>
      </c>
      <c r="M171" s="16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7"/>
      <c r="M172" s="167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0" t="s">
        <v>70</v>
      </c>
      <c r="G173" s="181"/>
      <c r="H173" s="180" t="str">
        <f>F173</f>
        <v>นางสาววัลวิภา  ฉายแสง</v>
      </c>
      <c r="I173" s="181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7" t="str">
        <f>L37</f>
        <v>มีนาคม</v>
      </c>
      <c r="M174" s="167"/>
      <c r="N174" s="62" t="str">
        <f>N37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474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484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74" t="s">
        <v>2</v>
      </c>
      <c r="B179" s="174" t="s">
        <v>3</v>
      </c>
      <c r="C179" s="176" t="s">
        <v>4</v>
      </c>
      <c r="D179" s="174" t="s">
        <v>5</v>
      </c>
      <c r="E179" s="174" t="s">
        <v>6</v>
      </c>
      <c r="F179" s="168" t="s">
        <v>7</v>
      </c>
      <c r="G179" s="170"/>
      <c r="H179" s="168" t="s">
        <v>8</v>
      </c>
      <c r="I179" s="170"/>
      <c r="J179" s="176" t="s">
        <v>9</v>
      </c>
      <c r="K179" s="168" t="s">
        <v>10</v>
      </c>
      <c r="L179" s="169"/>
      <c r="M179" s="169"/>
      <c r="N179" s="170"/>
    </row>
    <row r="180" spans="1:14" s="97" customFormat="1" ht="21" x14ac:dyDescent="0.45">
      <c r="A180" s="175"/>
      <c r="B180" s="175"/>
      <c r="C180" s="177"/>
      <c r="D180" s="175"/>
      <c r="E180" s="175"/>
      <c r="F180" s="171"/>
      <c r="G180" s="173"/>
      <c r="H180" s="171"/>
      <c r="I180" s="173"/>
      <c r="J180" s="177"/>
      <c r="K180" s="171"/>
      <c r="L180" s="172"/>
      <c r="M180" s="172"/>
      <c r="N180" s="173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80" t="s">
        <v>29</v>
      </c>
      <c r="G181" s="181"/>
      <c r="H181" s="180" t="str">
        <f>F181</f>
        <v>นายอานนท์ กระจกภาพ</v>
      </c>
      <c r="I181" s="181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7" t="str">
        <f>L8</f>
        <v>มีนาคม</v>
      </c>
      <c r="M182" s="16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80" t="s">
        <v>30</v>
      </c>
      <c r="G184" s="181"/>
      <c r="H184" s="180" t="str">
        <f>F184</f>
        <v>นายสุพจน์  สุขพร้อม</v>
      </c>
      <c r="I184" s="181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7" t="str">
        <f>L8</f>
        <v>มีนาคม</v>
      </c>
      <c r="M185" s="16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80" t="s">
        <v>227</v>
      </c>
      <c r="G187" s="181"/>
      <c r="H187" s="180" t="str">
        <f>F187</f>
        <v>นายพิริยะ ธะนีรมย์</v>
      </c>
      <c r="I187" s="181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7" t="str">
        <f>L11</f>
        <v>มีนาคม</v>
      </c>
      <c r="M188" s="16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3" t="s">
        <v>19</v>
      </c>
      <c r="G190" s="184"/>
      <c r="H190" s="185" t="str">
        <f>F190</f>
        <v>บริษัท ป.วัฒนา กรุ๊ป (ปึงง่วนจั๊ว) จำกัด</v>
      </c>
      <c r="I190" s="184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7" t="str">
        <f>L14</f>
        <v>มีนาคม</v>
      </c>
      <c r="M191" s="16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80"/>
      <c r="G192" s="181"/>
      <c r="H192" s="180"/>
      <c r="I192" s="181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80" t="s">
        <v>22</v>
      </c>
      <c r="G193" s="181"/>
      <c r="H193" s="180" t="str">
        <f>F193</f>
        <v>นางกนกวรรณ  ยิ่งมานะ</v>
      </c>
      <c r="I193" s="181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7" t="str">
        <f>L101</f>
        <v>มีนาคม</v>
      </c>
      <c r="M194" s="167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80" t="s">
        <v>229</v>
      </c>
      <c r="G196" s="181"/>
      <c r="H196" s="180" t="str">
        <f>F196</f>
        <v>บริษัท อุดมภัณฑ์พัฒนา จำกัด</v>
      </c>
      <c r="I196" s="181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7" t="str">
        <f>L194</f>
        <v>มีนาคม</v>
      </c>
      <c r="M197" s="16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80" t="s">
        <v>119</v>
      </c>
      <c r="G199" s="181"/>
      <c r="H199" s="180" t="str">
        <f>F199</f>
        <v>นายอภิรมย์  เพ่งพิศ</v>
      </c>
      <c r="I199" s="181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7" t="str">
        <f>L107</f>
        <v>มีนาคม</v>
      </c>
      <c r="M200" s="167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80" t="s">
        <v>27</v>
      </c>
      <c r="G202" s="181"/>
      <c r="H202" s="180" t="str">
        <f>F202</f>
        <v>นางสาวเยาวเรศ  รัตนสุวรรณ์</v>
      </c>
      <c r="I202" s="181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7" t="str">
        <f>L110</f>
        <v>มีนาคม</v>
      </c>
      <c r="M203" s="167"/>
      <c r="N203" s="62" t="str">
        <f>N110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474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484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74" t="s">
        <v>2</v>
      </c>
      <c r="B208" s="174" t="s">
        <v>3</v>
      </c>
      <c r="C208" s="176" t="s">
        <v>4</v>
      </c>
      <c r="D208" s="174" t="s">
        <v>5</v>
      </c>
      <c r="E208" s="174" t="s">
        <v>6</v>
      </c>
      <c r="F208" s="168" t="s">
        <v>7</v>
      </c>
      <c r="G208" s="170"/>
      <c r="H208" s="168" t="s">
        <v>8</v>
      </c>
      <c r="I208" s="170"/>
      <c r="J208" s="176" t="s">
        <v>9</v>
      </c>
      <c r="K208" s="168" t="s">
        <v>10</v>
      </c>
      <c r="L208" s="169"/>
      <c r="M208" s="169"/>
      <c r="N208" s="170"/>
    </row>
    <row r="209" spans="1:14" s="97" customFormat="1" ht="21" x14ac:dyDescent="0.45">
      <c r="A209" s="175"/>
      <c r="B209" s="175"/>
      <c r="C209" s="177"/>
      <c r="D209" s="175"/>
      <c r="E209" s="175"/>
      <c r="F209" s="171"/>
      <c r="G209" s="173"/>
      <c r="H209" s="171"/>
      <c r="I209" s="173"/>
      <c r="J209" s="177"/>
      <c r="K209" s="171"/>
      <c r="L209" s="172"/>
      <c r="M209" s="172"/>
      <c r="N209" s="173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80" t="s">
        <v>167</v>
      </c>
      <c r="G210" s="181"/>
      <c r="H210" s="180" t="str">
        <f>F210</f>
        <v>บริษัท อยุธยาก๊อปปี้แอสเซอร์วิส จำกัด</v>
      </c>
      <c r="I210" s="181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7" t="str">
        <f>L200</f>
        <v>มีนาคม</v>
      </c>
      <c r="M211" s="167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80" t="s">
        <v>27</v>
      </c>
      <c r="G212" s="181"/>
      <c r="H212" s="180" t="str">
        <f>F212</f>
        <v>นางสาวเยาวเรศ  รัตนสุวรรณ์</v>
      </c>
      <c r="I212" s="181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67" t="str">
        <f>L8</f>
        <v>มีนาคม</v>
      </c>
      <c r="M213" s="167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80" t="s">
        <v>22</v>
      </c>
      <c r="G215" s="181"/>
      <c r="H215" s="180" t="str">
        <f>F215</f>
        <v>นางกนกวรรณ  ยิ่งมานะ</v>
      </c>
      <c r="I215" s="181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67" t="str">
        <f>L213</f>
        <v>มีนาคม</v>
      </c>
      <c r="M216" s="167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82" t="s">
        <v>197</v>
      </c>
      <c r="G218" s="181"/>
      <c r="H218" s="180" t="str">
        <f>F218</f>
        <v>บริษัท ฟาไฉแพลนท์ จำกัด</v>
      </c>
      <c r="I218" s="181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67" t="str">
        <f>L216</f>
        <v>มีนาคม</v>
      </c>
      <c r="M219" s="167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82" t="s">
        <v>197</v>
      </c>
      <c r="G221" s="181"/>
      <c r="H221" s="180" t="str">
        <f>F221</f>
        <v>บริษัท ฟาไฉแพลนท์ จำกัด</v>
      </c>
      <c r="I221" s="181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67" t="str">
        <f>L219</f>
        <v>มีนาคม</v>
      </c>
      <c r="M222" s="167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80"/>
      <c r="G223" s="181"/>
      <c r="H223" s="180"/>
      <c r="I223" s="181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80"/>
      <c r="G224" s="181"/>
      <c r="H224" s="180"/>
      <c r="I224" s="181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67"/>
      <c r="M225" s="167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80"/>
      <c r="G227" s="181"/>
      <c r="H227" s="180"/>
      <c r="I227" s="181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67"/>
      <c r="M228" s="167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80"/>
      <c r="G230" s="181"/>
      <c r="H230" s="180"/>
      <c r="I230" s="181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67"/>
      <c r="M231" s="167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82" t="s">
        <v>22</v>
      </c>
      <c r="G7" s="181"/>
      <c r="H7" s="180" t="str">
        <f>F7</f>
        <v>นางกนกวรรณ  ยิ่งมานะ</v>
      </c>
      <c r="I7" s="181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67" t="s">
        <v>291</v>
      </c>
      <c r="M8" s="16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82" t="s">
        <v>27</v>
      </c>
      <c r="G10" s="181"/>
      <c r="H10" s="187" t="str">
        <f>F10</f>
        <v>นางสาวเยาวเรศ  รัตนสุวรรณ์</v>
      </c>
      <c r="I10" s="181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67" t="str">
        <f>L8</f>
        <v>เมษายน</v>
      </c>
      <c r="M11" s="16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82" t="s">
        <v>293</v>
      </c>
      <c r="G13" s="181"/>
      <c r="H13" s="187" t="str">
        <f>F13</f>
        <v>ร้านอักษรวัฒนา</v>
      </c>
      <c r="I13" s="181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67" t="str">
        <f>L8</f>
        <v>เมษายน</v>
      </c>
      <c r="M14" s="16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0" t="s">
        <v>22</v>
      </c>
      <c r="G16" s="181"/>
      <c r="H16" s="180" t="str">
        <f>F16</f>
        <v>นางกนกวรรณ  ยิ่งมานะ</v>
      </c>
      <c r="I16" s="181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67" t="str">
        <f>L11</f>
        <v>เมษายน</v>
      </c>
      <c r="M17" s="16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80" t="s">
        <v>22</v>
      </c>
      <c r="G19" s="181"/>
      <c r="H19" s="180" t="str">
        <f>F19</f>
        <v>นางกนกวรรณ  ยิ่งมานะ</v>
      </c>
      <c r="I19" s="181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67" t="str">
        <f>L14</f>
        <v>เมษายน</v>
      </c>
      <c r="M20" s="16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80" t="s">
        <v>22</v>
      </c>
      <c r="G22" s="181"/>
      <c r="H22" s="180" t="str">
        <f>F22</f>
        <v>นางกนกวรรณ  ยิ่งมานะ</v>
      </c>
      <c r="I22" s="181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67" t="str">
        <f>L17</f>
        <v>เมษายน</v>
      </c>
      <c r="M23" s="16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82" t="s">
        <v>22</v>
      </c>
      <c r="G25" s="181"/>
      <c r="H25" s="187" t="str">
        <f>F25</f>
        <v>นางกนกวรรณ  ยิ่งมานะ</v>
      </c>
      <c r="I25" s="181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67" t="str">
        <f>L20</f>
        <v>เมษายน</v>
      </c>
      <c r="M26" s="16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82" t="s">
        <v>297</v>
      </c>
      <c r="G28" s="181"/>
      <c r="H28" s="180" t="str">
        <f>F28</f>
        <v>นายบุญสม  ฤกษ์บุญมี</v>
      </c>
      <c r="I28" s="181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67" t="str">
        <f>L23</f>
        <v>เมษายน</v>
      </c>
      <c r="M29" s="16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473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485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82" t="s">
        <v>27</v>
      </c>
      <c r="G36" s="181"/>
      <c r="H36" s="185" t="str">
        <f>F36</f>
        <v>นางสาวเยาวเรศ  รัตนสุวรรณ์</v>
      </c>
      <c r="I36" s="184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67" t="str">
        <f>L26</f>
        <v>เมษายน</v>
      </c>
      <c r="M37" s="167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82" t="s">
        <v>27</v>
      </c>
      <c r="G38" s="181"/>
      <c r="H38" s="185" t="str">
        <f>F38</f>
        <v>นางสาวเยาวเรศ  รัตนสุวรรณ์</v>
      </c>
      <c r="I38" s="184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67" t="str">
        <f>L8</f>
        <v>เมษายน</v>
      </c>
      <c r="M39" s="16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80" t="s">
        <v>102</v>
      </c>
      <c r="G41" s="181"/>
      <c r="H41" s="180" t="str">
        <f>F41</f>
        <v>นายธนวัฒน์  แสงเดชดำรงค์</v>
      </c>
      <c r="I41" s="181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67" t="str">
        <f>L39</f>
        <v>เมษายน</v>
      </c>
      <c r="M42" s="16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80" t="s">
        <v>301</v>
      </c>
      <c r="G44" s="181"/>
      <c r="H44" s="180" t="str">
        <f>F44</f>
        <v>นายอภิรมย์ เพ่งพิศ</v>
      </c>
      <c r="I44" s="181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67" t="str">
        <f>L42</f>
        <v>เมษายน</v>
      </c>
      <c r="M45" s="16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82" t="s">
        <v>304</v>
      </c>
      <c r="G47" s="181"/>
      <c r="H47" s="180" t="str">
        <f>F47</f>
        <v>นายสมบัติ  จิตรักษ์</v>
      </c>
      <c r="I47" s="181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67" t="str">
        <f>L45</f>
        <v>เมษายน</v>
      </c>
      <c r="M48" s="16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82" t="s">
        <v>304</v>
      </c>
      <c r="G50" s="181"/>
      <c r="H50" s="180" t="str">
        <f>F50</f>
        <v>นายสมบัติ  จิตรักษ์</v>
      </c>
      <c r="I50" s="181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67" t="str">
        <f>L48</f>
        <v>เมษายน</v>
      </c>
      <c r="M51" s="16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5" t="s">
        <v>167</v>
      </c>
      <c r="G53" s="184"/>
      <c r="H53" s="185" t="str">
        <f>F53</f>
        <v>บริษัท อยุธยาก๊อปปี้แอสเซอร์วิส จำกัด</v>
      </c>
      <c r="I53" s="184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67" t="str">
        <f>L51</f>
        <v>เมษายน</v>
      </c>
      <c r="M54" s="16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5" t="s">
        <v>167</v>
      </c>
      <c r="G56" s="184"/>
      <c r="H56" s="185" t="str">
        <f>F56</f>
        <v>บริษัท อยุธยาก๊อปปี้แอสเซอร์วิส จำกัด</v>
      </c>
      <c r="I56" s="184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67" t="str">
        <f>L54</f>
        <v>เมษายน</v>
      </c>
      <c r="M57" s="16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473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485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3" t="s">
        <v>19</v>
      </c>
      <c r="G65" s="184"/>
      <c r="H65" s="185" t="str">
        <f>F65</f>
        <v>บริษัท ป.วัฒนา กรุ๊ป (ปึงง่วนจั๊ว) จำกัด</v>
      </c>
      <c r="I65" s="184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67" t="str">
        <f>L57</f>
        <v>เมษายน</v>
      </c>
      <c r="M66" s="16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80" t="s">
        <v>197</v>
      </c>
      <c r="G68" s="181"/>
      <c r="H68" s="180" t="str">
        <f>F68</f>
        <v>บริษัท ฟาไฉแพลนท์ จำกัด</v>
      </c>
      <c r="I68" s="181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67" t="str">
        <f>L66</f>
        <v>เมษายน</v>
      </c>
      <c r="M69" s="167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80" t="s">
        <v>22</v>
      </c>
      <c r="G70" s="181"/>
      <c r="H70" s="180" t="str">
        <f>F70</f>
        <v>นางกนกวรรณ  ยิ่งมานะ</v>
      </c>
      <c r="I70" s="181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67" t="str">
        <f>L39</f>
        <v>เมษายน</v>
      </c>
      <c r="M71" s="167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80" t="s">
        <v>199</v>
      </c>
      <c r="G73" s="181"/>
      <c r="H73" s="180" t="str">
        <f>F73</f>
        <v>นายกฤษณา  เพ็ชรศรี</v>
      </c>
      <c r="I73" s="181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67" t="str">
        <f>L71</f>
        <v>เมษายน</v>
      </c>
      <c r="M74" s="167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82" t="s">
        <v>308</v>
      </c>
      <c r="G76" s="181"/>
      <c r="H76" s="180" t="str">
        <f>F76</f>
        <v>นายวุฒิพงษ์ จักกิตต์</v>
      </c>
      <c r="I76" s="181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67" t="str">
        <f>L74</f>
        <v>เมษายน</v>
      </c>
      <c r="M77" s="167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82" t="s">
        <v>102</v>
      </c>
      <c r="G79" s="181"/>
      <c r="H79" s="180" t="str">
        <f>F79</f>
        <v>นายธนวัฒน์  แสงเดชดำรงค์</v>
      </c>
      <c r="I79" s="181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67" t="str">
        <f>L77</f>
        <v>เมษายน</v>
      </c>
      <c r="M80" s="167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82" t="s">
        <v>196</v>
      </c>
      <c r="G82" s="181"/>
      <c r="H82" s="180" t="str">
        <f>F82</f>
        <v>มัลติ พี เค ซี</v>
      </c>
      <c r="I82" s="181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67" t="str">
        <f>L80</f>
        <v>เมษายน</v>
      </c>
      <c r="M83" s="167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3" t="s">
        <v>167</v>
      </c>
      <c r="G85" s="184"/>
      <c r="H85" s="185" t="str">
        <f>F85</f>
        <v>บริษัท อยุธยาก๊อปปี้แอสเซอร์วิส จำกัด</v>
      </c>
      <c r="I85" s="184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67" t="str">
        <f>L83</f>
        <v>เมษายน</v>
      </c>
      <c r="M86" s="167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473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485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74" t="s">
        <v>2</v>
      </c>
      <c r="B92" s="174" t="s">
        <v>3</v>
      </c>
      <c r="C92" s="176" t="s">
        <v>4</v>
      </c>
      <c r="D92" s="174" t="s">
        <v>5</v>
      </c>
      <c r="E92" s="174" t="s">
        <v>6</v>
      </c>
      <c r="F92" s="168" t="s">
        <v>7</v>
      </c>
      <c r="G92" s="170"/>
      <c r="H92" s="168" t="s">
        <v>8</v>
      </c>
      <c r="I92" s="170"/>
      <c r="J92" s="176" t="s">
        <v>9</v>
      </c>
      <c r="K92" s="168" t="s">
        <v>10</v>
      </c>
      <c r="L92" s="169"/>
      <c r="M92" s="169"/>
      <c r="N92" s="170"/>
    </row>
    <row r="93" spans="1:14" s="97" customFormat="1" ht="21" x14ac:dyDescent="0.45">
      <c r="A93" s="175"/>
      <c r="B93" s="175"/>
      <c r="C93" s="177"/>
      <c r="D93" s="175"/>
      <c r="E93" s="175"/>
      <c r="F93" s="171"/>
      <c r="G93" s="173"/>
      <c r="H93" s="171"/>
      <c r="I93" s="173"/>
      <c r="J93" s="177"/>
      <c r="K93" s="171"/>
      <c r="L93" s="172"/>
      <c r="M93" s="172"/>
      <c r="N93" s="173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82" t="s">
        <v>314</v>
      </c>
      <c r="G94" s="181"/>
      <c r="H94" s="180" t="str">
        <f>F94</f>
        <v>นายยุทธนา  กล่ำหุ่น</v>
      </c>
      <c r="I94" s="181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67" t="str">
        <f>L86</f>
        <v>เมษายน</v>
      </c>
      <c r="M95" s="167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80" t="s">
        <v>60</v>
      </c>
      <c r="G97" s="181"/>
      <c r="H97" s="180" t="str">
        <f>F97</f>
        <v>นายเสถียร  ฤมิสตรี</v>
      </c>
      <c r="I97" s="181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67" t="str">
        <f>L95</f>
        <v>เมษายน</v>
      </c>
      <c r="M98" s="167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80" t="s">
        <v>61</v>
      </c>
      <c r="G100" s="181"/>
      <c r="H100" s="180" t="str">
        <f>F100</f>
        <v>นางสาวทองหยิบ ธีรพงษ์</v>
      </c>
      <c r="I100" s="181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67" t="str">
        <f>L8</f>
        <v>เมษายน</v>
      </c>
      <c r="M101" s="167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80"/>
      <c r="G102" s="181"/>
      <c r="H102" s="180"/>
      <c r="I102" s="181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80" t="s">
        <v>62</v>
      </c>
      <c r="G103" s="181"/>
      <c r="H103" s="180" t="str">
        <f>F103</f>
        <v>นายภาสกร  วรธรรมธนากร</v>
      </c>
      <c r="I103" s="181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67" t="str">
        <f>L11</f>
        <v>เมษายน</v>
      </c>
      <c r="M104" s="167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80"/>
      <c r="G105" s="181"/>
      <c r="H105" s="180"/>
      <c r="I105" s="181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80" t="s">
        <v>64</v>
      </c>
      <c r="G106" s="181"/>
      <c r="H106" s="180" t="str">
        <f>F106</f>
        <v>นายจำลอง  มงคลนาม</v>
      </c>
      <c r="I106" s="181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67" t="str">
        <f>L14</f>
        <v>เมษายน</v>
      </c>
      <c r="M107" s="167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80"/>
      <c r="G108" s="181"/>
      <c r="H108" s="180"/>
      <c r="I108" s="181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80" t="s">
        <v>65</v>
      </c>
      <c r="G109" s="181"/>
      <c r="H109" s="180" t="str">
        <f>F109</f>
        <v>นายสุชาติ  พึ่งใจ</v>
      </c>
      <c r="I109" s="181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67" t="str">
        <f>L17</f>
        <v>เมษายน</v>
      </c>
      <c r="M110" s="167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80"/>
      <c r="G111" s="181"/>
      <c r="H111" s="180"/>
      <c r="I111" s="18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80" t="s">
        <v>66</v>
      </c>
      <c r="G112" s="181"/>
      <c r="H112" s="180" t="str">
        <f>F112</f>
        <v>นางนงเยาว์  พันธุ์เณร</v>
      </c>
      <c r="I112" s="181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67" t="str">
        <f>L20</f>
        <v>เมษายน</v>
      </c>
      <c r="M113" s="167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80" t="s">
        <v>67</v>
      </c>
      <c r="G115" s="181"/>
      <c r="H115" s="180" t="str">
        <f>F115</f>
        <v>นางสาวอรพิน  ปัญญาสิงห์</v>
      </c>
      <c r="I115" s="181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7" t="str">
        <f>L23</f>
        <v>เมษายน</v>
      </c>
      <c r="M116" s="167"/>
      <c r="N116" s="62" t="str">
        <f>N23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473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485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74" t="s">
        <v>2</v>
      </c>
      <c r="B121" s="174" t="s">
        <v>3</v>
      </c>
      <c r="C121" s="176" t="s">
        <v>4</v>
      </c>
      <c r="D121" s="174" t="s">
        <v>5</v>
      </c>
      <c r="E121" s="174" t="s">
        <v>6</v>
      </c>
      <c r="F121" s="168" t="s">
        <v>7</v>
      </c>
      <c r="G121" s="170"/>
      <c r="H121" s="168" t="s">
        <v>8</v>
      </c>
      <c r="I121" s="170"/>
      <c r="J121" s="176" t="s">
        <v>9</v>
      </c>
      <c r="K121" s="168" t="s">
        <v>10</v>
      </c>
      <c r="L121" s="169"/>
      <c r="M121" s="169"/>
      <c r="N121" s="170"/>
    </row>
    <row r="122" spans="1:14" s="97" customFormat="1" ht="21" x14ac:dyDescent="0.45">
      <c r="A122" s="175"/>
      <c r="B122" s="175"/>
      <c r="C122" s="177"/>
      <c r="D122" s="175"/>
      <c r="E122" s="175"/>
      <c r="F122" s="171"/>
      <c r="G122" s="173"/>
      <c r="H122" s="171"/>
      <c r="I122" s="173"/>
      <c r="J122" s="177"/>
      <c r="K122" s="171"/>
      <c r="L122" s="172"/>
      <c r="M122" s="172"/>
      <c r="N122" s="173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80" t="s">
        <v>68</v>
      </c>
      <c r="G123" s="181"/>
      <c r="H123" s="180" t="str">
        <f>F123</f>
        <v>นางสาวอภิฌาพร  จุงใจ</v>
      </c>
      <c r="I123" s="181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67" t="str">
        <f>L26</f>
        <v>เมษายน</v>
      </c>
      <c r="M124" s="167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80" t="s">
        <v>69</v>
      </c>
      <c r="G126" s="181"/>
      <c r="H126" s="180" t="str">
        <f>F126</f>
        <v>นางสาวณัฐณี  เอกตระกูล</v>
      </c>
      <c r="I126" s="181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67" t="str">
        <f>L29</f>
        <v>เมษายน</v>
      </c>
      <c r="M127" s="167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80" t="s">
        <v>28</v>
      </c>
      <c r="G129" s="181"/>
      <c r="H129" s="180" t="str">
        <f>F129</f>
        <v>นางสาวนพเก้า  ทรงศิริ</v>
      </c>
      <c r="I129" s="181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67" t="str">
        <f>L37</f>
        <v>เมษายน</v>
      </c>
      <c r="M130" s="167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80" t="s">
        <v>70</v>
      </c>
      <c r="G131" s="181"/>
      <c r="H131" s="180" t="str">
        <f>F131</f>
        <v>นางสาววัลวิภา  ฉายแสง</v>
      </c>
      <c r="I131" s="181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67" t="str">
        <f>L39</f>
        <v>เมษายน</v>
      </c>
      <c r="M132" s="167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80" t="s">
        <v>71</v>
      </c>
      <c r="G134" s="181"/>
      <c r="H134" s="180" t="str">
        <f>F134</f>
        <v>นายแสนปิติ  จันแทน</v>
      </c>
      <c r="I134" s="181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67" t="str">
        <f>L42</f>
        <v>เมษายน</v>
      </c>
      <c r="M135" s="167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80" t="s">
        <v>226</v>
      </c>
      <c r="G137" s="181"/>
      <c r="H137" s="180" t="str">
        <f>F137</f>
        <v xml:space="preserve">นางสาวชนาภา  พวงศิริ </v>
      </c>
      <c r="I137" s="181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67" t="str">
        <f>L45</f>
        <v>เมษายน</v>
      </c>
      <c r="M138" s="167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80"/>
      <c r="G139" s="181"/>
      <c r="H139" s="180"/>
      <c r="I139" s="181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80" t="s">
        <v>227</v>
      </c>
      <c r="G140" s="181"/>
      <c r="H140" s="180" t="str">
        <f>F140</f>
        <v>นายพิริยะ ธะนีรมย์</v>
      </c>
      <c r="I140" s="181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67" t="str">
        <f>L48</f>
        <v>เมษายน</v>
      </c>
      <c r="M141" s="167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80" t="s">
        <v>29</v>
      </c>
      <c r="G143" s="181"/>
      <c r="H143" s="180" t="str">
        <f>F143</f>
        <v>นายอานนท์ กระจกภาพ</v>
      </c>
      <c r="I143" s="181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67" t="str">
        <f>L51</f>
        <v>เมษายน</v>
      </c>
      <c r="M144" s="167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473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485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74" t="s">
        <v>2</v>
      </c>
      <c r="B150" s="174" t="s">
        <v>3</v>
      </c>
      <c r="C150" s="176" t="s">
        <v>4</v>
      </c>
      <c r="D150" s="174" t="s">
        <v>5</v>
      </c>
      <c r="E150" s="174" t="s">
        <v>6</v>
      </c>
      <c r="F150" s="168" t="s">
        <v>7</v>
      </c>
      <c r="G150" s="170"/>
      <c r="H150" s="168" t="s">
        <v>8</v>
      </c>
      <c r="I150" s="170"/>
      <c r="J150" s="176" t="s">
        <v>9</v>
      </c>
      <c r="K150" s="168" t="s">
        <v>10</v>
      </c>
      <c r="L150" s="169"/>
      <c r="M150" s="169"/>
      <c r="N150" s="170"/>
    </row>
    <row r="151" spans="1:14" s="97" customFormat="1" ht="21" x14ac:dyDescent="0.45">
      <c r="A151" s="175"/>
      <c r="B151" s="175"/>
      <c r="C151" s="177"/>
      <c r="D151" s="175"/>
      <c r="E151" s="175"/>
      <c r="F151" s="171"/>
      <c r="G151" s="173"/>
      <c r="H151" s="171"/>
      <c r="I151" s="173"/>
      <c r="J151" s="177"/>
      <c r="K151" s="171"/>
      <c r="L151" s="172"/>
      <c r="M151" s="172"/>
      <c r="N151" s="173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80" t="s">
        <v>30</v>
      </c>
      <c r="G152" s="181"/>
      <c r="H152" s="180" t="str">
        <f>F152</f>
        <v>นายสุพจน์  สุขพร้อม</v>
      </c>
      <c r="I152" s="181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67" t="str">
        <f>L54</f>
        <v>เมษายน</v>
      </c>
      <c r="M153" s="167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80"/>
      <c r="G154" s="181"/>
      <c r="H154" s="180"/>
      <c r="I154" s="18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82" t="s">
        <v>75</v>
      </c>
      <c r="G155" s="181"/>
      <c r="H155" s="180" t="str">
        <f>F155</f>
        <v>นางชนัดดา  เสนภักดี</v>
      </c>
      <c r="I155" s="181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67" t="str">
        <f>L153</f>
        <v>เมษายน</v>
      </c>
      <c r="M156" s="167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80"/>
      <c r="G157" s="181"/>
      <c r="H157" s="180"/>
      <c r="I157" s="181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207" t="s">
        <v>370</v>
      </c>
      <c r="G158" s="210"/>
      <c r="H158" s="209" t="str">
        <f>F158</f>
        <v>มหาวิทยาลัยเทคโนโลยีราชมงคลสุวรรณภูมิ</v>
      </c>
      <c r="I158" s="210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67" t="str">
        <f>L156</f>
        <v>เมษายน</v>
      </c>
      <c r="M159" s="167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80" t="s">
        <v>65</v>
      </c>
      <c r="G161" s="181"/>
      <c r="H161" s="180" t="str">
        <f>F161</f>
        <v>นายสุชาติ  พึ่งใจ</v>
      </c>
      <c r="I161" s="181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67" t="str">
        <f>L8</f>
        <v>เมษายน</v>
      </c>
      <c r="M162" s="167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80"/>
      <c r="G163" s="181"/>
      <c r="H163" s="180"/>
      <c r="I163" s="181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80" t="s">
        <v>66</v>
      </c>
      <c r="G164" s="181"/>
      <c r="H164" s="180" t="str">
        <f>F164</f>
        <v>นางนงเยาว์  พันธุ์เณร</v>
      </c>
      <c r="I164" s="181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67" t="str">
        <f>L11</f>
        <v>เมษายน</v>
      </c>
      <c r="M165" s="167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80" t="s">
        <v>67</v>
      </c>
      <c r="G167" s="181"/>
      <c r="H167" s="180" t="str">
        <f>F167</f>
        <v>นางสาวอรพิน  ปัญญาสิงห์</v>
      </c>
      <c r="I167" s="181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67" t="str">
        <f>L14</f>
        <v>เมษายน</v>
      </c>
      <c r="M168" s="167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80" t="s">
        <v>68</v>
      </c>
      <c r="G170" s="181"/>
      <c r="H170" s="180" t="str">
        <f>F170</f>
        <v>นางสาวอภิฌาพร  จุงใจ</v>
      </c>
      <c r="I170" s="181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67" t="str">
        <f>L17</f>
        <v>เมษายน</v>
      </c>
      <c r="M171" s="167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80"/>
      <c r="G172" s="181"/>
      <c r="H172" s="180"/>
      <c r="I172" s="18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80" t="s">
        <v>69</v>
      </c>
      <c r="G173" s="181"/>
      <c r="H173" s="180" t="str">
        <f>F173</f>
        <v>นางสาวณัฐณี  เอกตระกูล</v>
      </c>
      <c r="I173" s="181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7" t="str">
        <f>L20</f>
        <v>เมษายน</v>
      </c>
      <c r="M174" s="167"/>
      <c r="N174" s="62" t="str">
        <f>N20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473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485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74" t="s">
        <v>2</v>
      </c>
      <c r="B179" s="174" t="s">
        <v>3</v>
      </c>
      <c r="C179" s="176" t="s">
        <v>4</v>
      </c>
      <c r="D179" s="174" t="s">
        <v>5</v>
      </c>
      <c r="E179" s="174" t="s">
        <v>6</v>
      </c>
      <c r="F179" s="168" t="s">
        <v>7</v>
      </c>
      <c r="G179" s="170"/>
      <c r="H179" s="168" t="s">
        <v>8</v>
      </c>
      <c r="I179" s="170"/>
      <c r="J179" s="176" t="s">
        <v>9</v>
      </c>
      <c r="K179" s="168" t="s">
        <v>10</v>
      </c>
      <c r="L179" s="169"/>
      <c r="M179" s="169"/>
      <c r="N179" s="170"/>
    </row>
    <row r="180" spans="1:14" s="97" customFormat="1" ht="21" x14ac:dyDescent="0.45">
      <c r="A180" s="175"/>
      <c r="B180" s="175"/>
      <c r="C180" s="177"/>
      <c r="D180" s="175"/>
      <c r="E180" s="175"/>
      <c r="F180" s="171"/>
      <c r="G180" s="173"/>
      <c r="H180" s="171"/>
      <c r="I180" s="173"/>
      <c r="J180" s="177"/>
      <c r="K180" s="171"/>
      <c r="L180" s="172"/>
      <c r="M180" s="172"/>
      <c r="N180" s="173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80" t="s">
        <v>28</v>
      </c>
      <c r="G181" s="181"/>
      <c r="H181" s="180" t="str">
        <f>F181</f>
        <v>นางสาวนพเก้า  ทรงศิริ</v>
      </c>
      <c r="I181" s="181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7" t="str">
        <f>L23</f>
        <v>เมษายน</v>
      </c>
      <c r="M182" s="167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80" t="s">
        <v>71</v>
      </c>
      <c r="G184" s="181"/>
      <c r="H184" s="180" t="str">
        <f>F184</f>
        <v>นายแสนปิติ  จันแทน</v>
      </c>
      <c r="I184" s="181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7" t="str">
        <f>L26</f>
        <v>เมษายน</v>
      </c>
      <c r="M185" s="167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80" t="s">
        <v>226</v>
      </c>
      <c r="G187" s="181"/>
      <c r="H187" s="180" t="str">
        <f>F187</f>
        <v xml:space="preserve">นางสาวชนาภา  พวงศิริ </v>
      </c>
      <c r="I187" s="181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7" t="str">
        <f>L29</f>
        <v>เมษายน</v>
      </c>
      <c r="M188" s="167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67"/>
      <c r="M189" s="167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80" t="s">
        <v>70</v>
      </c>
      <c r="G190" s="181"/>
      <c r="H190" s="180" t="str">
        <f>F190</f>
        <v>นางสาววัลวิภา  ฉายแสง</v>
      </c>
      <c r="I190" s="181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67" t="str">
        <f>L37</f>
        <v>เมษายน</v>
      </c>
      <c r="M191" s="167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80" t="s">
        <v>29</v>
      </c>
      <c r="G193" s="181"/>
      <c r="H193" s="180" t="str">
        <f>F193</f>
        <v>นายอานนท์ กระจกภาพ</v>
      </c>
      <c r="I193" s="181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67" t="str">
        <f>L8</f>
        <v>เมษายน</v>
      </c>
      <c r="M194" s="167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80" t="s">
        <v>30</v>
      </c>
      <c r="G196" s="181"/>
      <c r="H196" s="180" t="str">
        <f>F196</f>
        <v>นายสุพจน์  สุขพร้อม</v>
      </c>
      <c r="I196" s="181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67" t="str">
        <f>L8</f>
        <v>เมษายน</v>
      </c>
      <c r="M197" s="167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80" t="s">
        <v>227</v>
      </c>
      <c r="G199" s="181"/>
      <c r="H199" s="180" t="str">
        <f>F199</f>
        <v>นายพิริยะ ธะนีรมย์</v>
      </c>
      <c r="I199" s="181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67" t="str">
        <f>L11</f>
        <v>เมษายน</v>
      </c>
      <c r="M200" s="167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3" t="s">
        <v>19</v>
      </c>
      <c r="G202" s="184"/>
      <c r="H202" s="185" t="str">
        <f>F202</f>
        <v>บริษัท ป.วัฒนา กรุ๊ป (ปึงง่วนจั๊ว) จำกัด</v>
      </c>
      <c r="I202" s="184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67" t="str">
        <f>L14</f>
        <v>เมษายน</v>
      </c>
      <c r="M203" s="167"/>
      <c r="N203" s="62" t="str">
        <f>N14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473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485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74" t="s">
        <v>2</v>
      </c>
      <c r="B208" s="174" t="s">
        <v>3</v>
      </c>
      <c r="C208" s="176" t="s">
        <v>4</v>
      </c>
      <c r="D208" s="174" t="s">
        <v>5</v>
      </c>
      <c r="E208" s="174" t="s">
        <v>6</v>
      </c>
      <c r="F208" s="168" t="s">
        <v>7</v>
      </c>
      <c r="G208" s="170"/>
      <c r="H208" s="168" t="s">
        <v>8</v>
      </c>
      <c r="I208" s="170"/>
      <c r="J208" s="176" t="s">
        <v>9</v>
      </c>
      <c r="K208" s="168" t="s">
        <v>10</v>
      </c>
      <c r="L208" s="169"/>
      <c r="M208" s="169"/>
      <c r="N208" s="170"/>
    </row>
    <row r="209" spans="1:14" s="97" customFormat="1" ht="21" x14ac:dyDescent="0.45">
      <c r="A209" s="175"/>
      <c r="B209" s="175"/>
      <c r="C209" s="177"/>
      <c r="D209" s="175"/>
      <c r="E209" s="175"/>
      <c r="F209" s="171"/>
      <c r="G209" s="173"/>
      <c r="H209" s="171"/>
      <c r="I209" s="173"/>
      <c r="J209" s="177"/>
      <c r="K209" s="171"/>
      <c r="L209" s="172"/>
      <c r="M209" s="172"/>
      <c r="N209" s="173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80" t="s">
        <v>22</v>
      </c>
      <c r="G210" s="181"/>
      <c r="H210" s="180" t="str">
        <f>F210</f>
        <v>นางกนกวรรณ  ยิ่งมานะ</v>
      </c>
      <c r="I210" s="181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67" t="str">
        <f>L116</f>
        <v>เมษายน</v>
      </c>
      <c r="M211" s="167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80" t="s">
        <v>229</v>
      </c>
      <c r="G213" s="181"/>
      <c r="H213" s="180" t="str">
        <f>F213</f>
        <v>บริษัท อุดมภัณฑ์พัฒนา จำกัด</v>
      </c>
      <c r="I213" s="181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67" t="str">
        <f>L211</f>
        <v>เมษายน</v>
      </c>
      <c r="M214" s="167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80" t="s">
        <v>119</v>
      </c>
      <c r="G216" s="181"/>
      <c r="H216" s="180" t="str">
        <f>F216</f>
        <v>นายอภิรมย์  เพ่งพิศ</v>
      </c>
      <c r="I216" s="181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67" t="str">
        <f>L127</f>
        <v>เมษายน</v>
      </c>
      <c r="M217" s="167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80" t="s">
        <v>27</v>
      </c>
      <c r="G219" s="181"/>
      <c r="H219" s="180" t="str">
        <f>F219</f>
        <v>นางสาวเยาวเรศ  รัตนสุวรรณ์</v>
      </c>
      <c r="I219" s="181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67" t="str">
        <f>L130</f>
        <v>เมษายน</v>
      </c>
      <c r="M220" s="167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67"/>
      <c r="M221" s="167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80" t="s">
        <v>167</v>
      </c>
      <c r="G222" s="181"/>
      <c r="H222" s="180" t="str">
        <f>F222</f>
        <v>บริษัท อยุธยาก๊อปปี้แอสเซอร์วิส จำกัด</v>
      </c>
      <c r="I222" s="181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67" t="str">
        <f>L217</f>
        <v>เมษายน</v>
      </c>
      <c r="M223" s="167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80" t="s">
        <v>27</v>
      </c>
      <c r="G225" s="181"/>
      <c r="H225" s="180" t="str">
        <f>F225</f>
        <v>นางสาวเยาวเรศ  รัตนสุวรรณ์</v>
      </c>
      <c r="I225" s="181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67" t="str">
        <f>L8</f>
        <v>เมษายน</v>
      </c>
      <c r="M226" s="167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80" t="s">
        <v>22</v>
      </c>
      <c r="G228" s="181"/>
      <c r="H228" s="180" t="str">
        <f>F228</f>
        <v>นางกนกวรรณ  ยิ่งมานะ</v>
      </c>
      <c r="I228" s="181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67" t="str">
        <f>L226</f>
        <v>เมษายน</v>
      </c>
      <c r="M229" s="167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82" t="s">
        <v>197</v>
      </c>
      <c r="G231" s="181"/>
      <c r="H231" s="180" t="str">
        <f>F231</f>
        <v>บริษัท ฟาไฉแพลนท์ จำกัด</v>
      </c>
      <c r="I231" s="181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67" t="str">
        <f>L229</f>
        <v>เมษายน</v>
      </c>
      <c r="M232" s="167"/>
      <c r="N232" s="62" t="str">
        <f>N167</f>
        <v>2568</v>
      </c>
    </row>
    <row r="233" spans="1:14" s="96" customFormat="1" x14ac:dyDescent="0.5">
      <c r="A233" s="178" t="s">
        <v>0</v>
      </c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</row>
    <row r="234" spans="1:14" s="96" customFormat="1" x14ac:dyDescent="0.5">
      <c r="A234" s="179" t="s">
        <v>473</v>
      </c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</row>
    <row r="235" spans="1:14" s="96" customFormat="1" x14ac:dyDescent="0.5">
      <c r="A235" s="179" t="s">
        <v>1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485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7" customFormat="1" ht="43.5" customHeight="1" x14ac:dyDescent="0.45">
      <c r="A237" s="174" t="s">
        <v>2</v>
      </c>
      <c r="B237" s="174" t="s">
        <v>3</v>
      </c>
      <c r="C237" s="176" t="s">
        <v>4</v>
      </c>
      <c r="D237" s="174" t="s">
        <v>5</v>
      </c>
      <c r="E237" s="174" t="s">
        <v>6</v>
      </c>
      <c r="F237" s="168" t="s">
        <v>7</v>
      </c>
      <c r="G237" s="170"/>
      <c r="H237" s="168" t="s">
        <v>8</v>
      </c>
      <c r="I237" s="170"/>
      <c r="J237" s="176" t="s">
        <v>9</v>
      </c>
      <c r="K237" s="168" t="s">
        <v>10</v>
      </c>
      <c r="L237" s="169"/>
      <c r="M237" s="169"/>
      <c r="N237" s="170"/>
    </row>
    <row r="238" spans="1:14" s="97" customFormat="1" ht="21" x14ac:dyDescent="0.45">
      <c r="A238" s="175"/>
      <c r="B238" s="175"/>
      <c r="C238" s="177"/>
      <c r="D238" s="175"/>
      <c r="E238" s="175"/>
      <c r="F238" s="171"/>
      <c r="G238" s="173"/>
      <c r="H238" s="171"/>
      <c r="I238" s="173"/>
      <c r="J238" s="177"/>
      <c r="K238" s="171"/>
      <c r="L238" s="172"/>
      <c r="M238" s="172"/>
      <c r="N238" s="173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82" t="s">
        <v>197</v>
      </c>
      <c r="G239" s="181"/>
      <c r="H239" s="180" t="str">
        <f>F239</f>
        <v>บริษัท ฟาไฉแพลนท์ จำกัด</v>
      </c>
      <c r="I239" s="181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67" t="str">
        <f>L232</f>
        <v>เมษายน</v>
      </c>
      <c r="M240" s="167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80"/>
      <c r="G241" s="181"/>
      <c r="H241" s="180"/>
      <c r="I241" s="181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80"/>
      <c r="G242" s="181"/>
      <c r="H242" s="180"/>
      <c r="I242" s="181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67"/>
      <c r="M243" s="167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80"/>
      <c r="G245" s="181"/>
      <c r="H245" s="180"/>
      <c r="I245" s="181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67"/>
      <c r="M246" s="167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80"/>
      <c r="G253" s="181"/>
      <c r="H253" s="180"/>
      <c r="I253" s="181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67"/>
      <c r="M254" s="167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80"/>
      <c r="G256" s="181"/>
      <c r="H256" s="180"/>
      <c r="I256" s="181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67"/>
      <c r="M257" s="167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67"/>
      <c r="M258" s="167"/>
      <c r="N258" s="62"/>
    </row>
    <row r="259" spans="1:14" x14ac:dyDescent="0.5">
      <c r="A259" s="51"/>
      <c r="B259" s="64"/>
      <c r="C259" s="50"/>
      <c r="D259" s="50"/>
      <c r="E259" s="51"/>
      <c r="F259" s="180"/>
      <c r="G259" s="181"/>
      <c r="H259" s="180"/>
      <c r="I259" s="181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67"/>
      <c r="M260" s="167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67"/>
      <c r="M261" s="167"/>
      <c r="N261" s="62"/>
    </row>
  </sheetData>
  <mergeCells count="35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82" t="s">
        <v>316</v>
      </c>
      <c r="G7" s="181"/>
      <c r="H7" s="180" t="str">
        <f>F7</f>
        <v>นายจำเนียร  ฤกษ์ธิศรี</v>
      </c>
      <c r="I7" s="181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67" t="s">
        <v>317</v>
      </c>
      <c r="M8" s="16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3" t="s">
        <v>19</v>
      </c>
      <c r="G10" s="184"/>
      <c r="H10" s="185" t="str">
        <f>F10</f>
        <v>บริษัท ป.วัฒนา กรุ๊ป (ปึงง่วนจั๊ว) จำกัด</v>
      </c>
      <c r="I10" s="184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67" t="str">
        <f>L8</f>
        <v>พฤษภาคม</v>
      </c>
      <c r="M11" s="16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80" t="s">
        <v>22</v>
      </c>
      <c r="G13" s="181"/>
      <c r="H13" s="180" t="str">
        <f>F13</f>
        <v>นางกนกวรรณ  ยิ่งมานะ</v>
      </c>
      <c r="I13" s="181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67" t="str">
        <f>L8</f>
        <v>พฤษภาคม</v>
      </c>
      <c r="M14" s="16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82" t="s">
        <v>316</v>
      </c>
      <c r="G16" s="181"/>
      <c r="H16" s="180" t="str">
        <f>F16</f>
        <v>นายจำเนียร  ฤกษ์ธิศรี</v>
      </c>
      <c r="I16" s="181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67" t="str">
        <f>L11</f>
        <v>พฤษภาคม</v>
      </c>
      <c r="M17" s="16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80" t="s">
        <v>22</v>
      </c>
      <c r="G19" s="181"/>
      <c r="H19" s="180" t="str">
        <f>F19</f>
        <v>นางกนกวรรณ  ยิ่งมานะ</v>
      </c>
      <c r="I19" s="181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67" t="str">
        <f>L14</f>
        <v>พฤษภาคม</v>
      </c>
      <c r="M20" s="16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80" t="s">
        <v>196</v>
      </c>
      <c r="G22" s="181"/>
      <c r="H22" s="180" t="str">
        <f>F22</f>
        <v>มัลติ พี เค ซี</v>
      </c>
      <c r="I22" s="181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67" t="str">
        <f>L17</f>
        <v>พฤษภาคม</v>
      </c>
      <c r="M23" s="16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82" t="s">
        <v>197</v>
      </c>
      <c r="G25" s="181"/>
      <c r="H25" s="187" t="str">
        <f>F25</f>
        <v>บริษัท ฟาไฉแพลนท์ จำกัด</v>
      </c>
      <c r="I25" s="181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67" t="str">
        <f>L20</f>
        <v>พฤษภาคม</v>
      </c>
      <c r="M26" s="16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82" t="s">
        <v>27</v>
      </c>
      <c r="G28" s="181"/>
      <c r="H28" s="180" t="str">
        <f>F28</f>
        <v>นางสาวเยาวเรศ  รัตนสุวรรณ์</v>
      </c>
      <c r="I28" s="181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67" t="str">
        <f>L23</f>
        <v>พฤษภาคม</v>
      </c>
      <c r="M29" s="16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472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486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5" t="s">
        <v>167</v>
      </c>
      <c r="G36" s="184"/>
      <c r="H36" s="185" t="str">
        <f>F36</f>
        <v>บริษัท อยุธยาก๊อปปี้แอสเซอร์วิส จำกัด</v>
      </c>
      <c r="I36" s="184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67" t="str">
        <f>L26</f>
        <v>พฤษภาคม</v>
      </c>
      <c r="M37" s="167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80" t="s">
        <v>92</v>
      </c>
      <c r="G39" s="181"/>
      <c r="H39" s="180" t="str">
        <f>F39</f>
        <v>นางสำลี  โพธิ์ทอง</v>
      </c>
      <c r="I39" s="181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67" t="str">
        <f>L8</f>
        <v>พฤษภาคม</v>
      </c>
      <c r="M40" s="16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80" t="s">
        <v>22</v>
      </c>
      <c r="G42" s="181"/>
      <c r="H42" s="180" t="str">
        <f>F42</f>
        <v>นางกนกวรรณ  ยิ่งมานะ</v>
      </c>
      <c r="I42" s="181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67" t="str">
        <f>L40</f>
        <v>พฤษภาคม</v>
      </c>
      <c r="M43" s="16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80" t="s">
        <v>22</v>
      </c>
      <c r="G45" s="181"/>
      <c r="H45" s="180" t="str">
        <f>F45</f>
        <v>นางกนกวรรณ  ยิ่งมานะ</v>
      </c>
      <c r="I45" s="181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67" t="str">
        <f>L43</f>
        <v>พฤษภาคม</v>
      </c>
      <c r="M46" s="16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80" t="s">
        <v>22</v>
      </c>
      <c r="G48" s="181"/>
      <c r="H48" s="180" t="str">
        <f>F48</f>
        <v>นางกนกวรรณ  ยิ่งมานะ</v>
      </c>
      <c r="I48" s="181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67" t="str">
        <f>L46</f>
        <v>พฤษภาคม</v>
      </c>
      <c r="M49" s="16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82" t="s">
        <v>171</v>
      </c>
      <c r="G51" s="181"/>
      <c r="H51" s="180" t="str">
        <f>F51</f>
        <v>ร้านนานาพาณิชย์</v>
      </c>
      <c r="I51" s="181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67" t="str">
        <f>L49</f>
        <v>พฤษภาคม</v>
      </c>
      <c r="M52" s="16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80" t="s">
        <v>197</v>
      </c>
      <c r="G54" s="181"/>
      <c r="H54" s="180" t="str">
        <f>F54</f>
        <v>บริษัท ฟาไฉแพลนท์ จำกัด</v>
      </c>
      <c r="I54" s="181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67" t="str">
        <f>L52</f>
        <v>พฤษภาคม</v>
      </c>
      <c r="M55" s="16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80" t="s">
        <v>40</v>
      </c>
      <c r="G57" s="181"/>
      <c r="H57" s="180" t="str">
        <f>F57</f>
        <v>นายณรงค์  ธีระจันทร์</v>
      </c>
      <c r="I57" s="181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67" t="str">
        <f>L55</f>
        <v>พฤษภาคม</v>
      </c>
      <c r="M58" s="16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472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486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5" t="s">
        <v>167</v>
      </c>
      <c r="G65" s="184"/>
      <c r="H65" s="185" t="str">
        <f>F65</f>
        <v>บริษัท อยุธยาก๊อปปี้แอสเซอร์วิส จำกัด</v>
      </c>
      <c r="I65" s="184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67" t="str">
        <f>L58</f>
        <v>พฤษภาคม</v>
      </c>
      <c r="M66" s="16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80" t="s">
        <v>196</v>
      </c>
      <c r="G68" s="181"/>
      <c r="H68" s="180" t="str">
        <f>F68</f>
        <v>มัลติ พี เค ซี</v>
      </c>
      <c r="I68" s="181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67" t="str">
        <f>L66</f>
        <v>พฤษภาคม</v>
      </c>
      <c r="M69" s="16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80" t="s">
        <v>22</v>
      </c>
      <c r="G71" s="181"/>
      <c r="H71" s="180" t="str">
        <f>F71</f>
        <v>นางกนกวรรณ  ยิ่งมานะ</v>
      </c>
      <c r="I71" s="181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67" t="str">
        <f>L40</f>
        <v>พฤษภาคม</v>
      </c>
      <c r="M72" s="167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80" t="s">
        <v>27</v>
      </c>
      <c r="G74" s="181"/>
      <c r="H74" s="180" t="str">
        <f>F74</f>
        <v>นางสาวเยาวเรศ  รัตนสุวรรณ์</v>
      </c>
      <c r="I74" s="181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67" t="str">
        <f>L72</f>
        <v>พฤษภาคม</v>
      </c>
      <c r="M75" s="167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82" t="s">
        <v>171</v>
      </c>
      <c r="G77" s="181"/>
      <c r="H77" s="180" t="str">
        <f>F77</f>
        <v>ร้านนานาพาณิชย์</v>
      </c>
      <c r="I77" s="181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67" t="str">
        <f>L75</f>
        <v>พฤษภาคม</v>
      </c>
      <c r="M78" s="16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82" t="s">
        <v>199</v>
      </c>
      <c r="G80" s="181"/>
      <c r="H80" s="180" t="str">
        <f>F80</f>
        <v>นายกฤษณา  เพ็ชรศรี</v>
      </c>
      <c r="I80" s="181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67" t="str">
        <f>L78</f>
        <v>พฤษภาคม</v>
      </c>
      <c r="M81" s="167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82" t="s">
        <v>332</v>
      </c>
      <c r="G83" s="181"/>
      <c r="H83" s="180" t="str">
        <f>F83</f>
        <v>นางสาวบุปผา  ธิราเพ็ชร</v>
      </c>
      <c r="I83" s="181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67" t="str">
        <f>L81</f>
        <v>พฤษภาคม</v>
      </c>
      <c r="M84" s="167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82" t="s">
        <v>27</v>
      </c>
      <c r="G86" s="181"/>
      <c r="H86" s="180" t="str">
        <f>F86</f>
        <v>นางสาวเยาวเรศ  รัตนสุวรรณ์</v>
      </c>
      <c r="I86" s="181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67" t="str">
        <f>L84</f>
        <v>พฤษภาคม</v>
      </c>
      <c r="M87" s="16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472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486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74" t="s">
        <v>2</v>
      </c>
      <c r="B92" s="174" t="s">
        <v>3</v>
      </c>
      <c r="C92" s="176" t="s">
        <v>4</v>
      </c>
      <c r="D92" s="174" t="s">
        <v>5</v>
      </c>
      <c r="E92" s="174" t="s">
        <v>6</v>
      </c>
      <c r="F92" s="168" t="s">
        <v>7</v>
      </c>
      <c r="G92" s="170"/>
      <c r="H92" s="168" t="s">
        <v>8</v>
      </c>
      <c r="I92" s="170"/>
      <c r="J92" s="176" t="s">
        <v>9</v>
      </c>
      <c r="K92" s="168" t="s">
        <v>10</v>
      </c>
      <c r="L92" s="169"/>
      <c r="M92" s="169"/>
      <c r="N92" s="170"/>
    </row>
    <row r="93" spans="1:14" s="97" customFormat="1" ht="21" x14ac:dyDescent="0.45">
      <c r="A93" s="175"/>
      <c r="B93" s="175"/>
      <c r="C93" s="177"/>
      <c r="D93" s="175"/>
      <c r="E93" s="175"/>
      <c r="F93" s="171"/>
      <c r="G93" s="173"/>
      <c r="H93" s="171"/>
      <c r="I93" s="173"/>
      <c r="J93" s="177"/>
      <c r="K93" s="171"/>
      <c r="L93" s="172"/>
      <c r="M93" s="172"/>
      <c r="N93" s="173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80" t="s">
        <v>22</v>
      </c>
      <c r="G94" s="181"/>
      <c r="H94" s="180" t="str">
        <f>F94</f>
        <v>นางกนกวรรณ  ยิ่งมานะ</v>
      </c>
      <c r="I94" s="181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67" t="str">
        <f>L87</f>
        <v>พฤษภาคม</v>
      </c>
      <c r="M95" s="167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82" t="s">
        <v>75</v>
      </c>
      <c r="G97" s="181"/>
      <c r="H97" s="180" t="str">
        <f>F97</f>
        <v>นางชนัดดา  เสนภักดี</v>
      </c>
      <c r="I97" s="181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67" t="str">
        <f>L95</f>
        <v>พฤษภาคม</v>
      </c>
      <c r="M98" s="167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80"/>
      <c r="G99" s="181"/>
      <c r="H99" s="180"/>
      <c r="I99" s="181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82" t="s">
        <v>40</v>
      </c>
      <c r="G100" s="181"/>
      <c r="H100" s="180" t="str">
        <f>F100</f>
        <v>นายณรงค์  ธีระจันทร์</v>
      </c>
      <c r="I100" s="181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67" t="str">
        <f>L98</f>
        <v>พฤษภาคม</v>
      </c>
      <c r="M101" s="167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80" t="s">
        <v>150</v>
      </c>
      <c r="G103" s="181"/>
      <c r="H103" s="180" t="str">
        <f>F103</f>
        <v>บริษัท พีเพิ่ล เพาเวอร์ ออยล์ จำกัด</v>
      </c>
      <c r="I103" s="181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67" t="str">
        <f>L8</f>
        <v>พฤษภาคม</v>
      </c>
      <c r="M104" s="167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80"/>
      <c r="G105" s="181"/>
      <c r="H105" s="180"/>
      <c r="I105" s="181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80" t="s">
        <v>145</v>
      </c>
      <c r="G106" s="181"/>
      <c r="H106" s="180" t="str">
        <f>F106</f>
        <v>สหกรณ์โคนมมวกเหล็ก จำกัด</v>
      </c>
      <c r="I106" s="181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67" t="str">
        <f>L11</f>
        <v>พฤษภาคม</v>
      </c>
      <c r="M107" s="167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80" t="s">
        <v>215</v>
      </c>
      <c r="G108" s="181"/>
      <c r="H108" s="180" t="str">
        <f>F108</f>
        <v>นายเสน่ห์  ทรัพย์บวร</v>
      </c>
      <c r="I108" s="181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67" t="str">
        <f>L40</f>
        <v>พฤษภาคม</v>
      </c>
      <c r="M109" s="167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80"/>
      <c r="G110" s="181"/>
      <c r="H110" s="180"/>
      <c r="I110" s="181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82" t="s">
        <v>202</v>
      </c>
      <c r="G111" s="181"/>
      <c r="H111" s="180" t="str">
        <f>F111</f>
        <v>ห้างหุ้นส่วนจำกัด จิระศักดิ์ โยธา</v>
      </c>
      <c r="I111" s="181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67" t="str">
        <f>L43</f>
        <v>พฤษภาคม</v>
      </c>
      <c r="M112" s="167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80"/>
      <c r="G113" s="181"/>
      <c r="H113" s="180"/>
      <c r="I113" s="181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82" t="s">
        <v>216</v>
      </c>
      <c r="G114" s="181"/>
      <c r="H114" s="180" t="str">
        <f>F114</f>
        <v>ห้างหุ้นส่วนจำกัด เราผู้สร้าง การโยธา</v>
      </c>
      <c r="I114" s="181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67" t="str">
        <f>L46</f>
        <v>พฤษภาคม</v>
      </c>
      <c r="M115" s="167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80"/>
      <c r="G116" s="181"/>
      <c r="H116" s="180"/>
      <c r="I116" s="181"/>
      <c r="J116" s="51"/>
      <c r="K116" s="87"/>
      <c r="L116" s="88"/>
      <c r="M116" s="88"/>
      <c r="N116" s="89"/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472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486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74" t="s">
        <v>2</v>
      </c>
      <c r="B121" s="174" t="s">
        <v>3</v>
      </c>
      <c r="C121" s="176" t="s">
        <v>4</v>
      </c>
      <c r="D121" s="174" t="s">
        <v>5</v>
      </c>
      <c r="E121" s="174" t="s">
        <v>6</v>
      </c>
      <c r="F121" s="168" t="s">
        <v>7</v>
      </c>
      <c r="G121" s="170"/>
      <c r="H121" s="168" t="s">
        <v>8</v>
      </c>
      <c r="I121" s="170"/>
      <c r="J121" s="176" t="s">
        <v>9</v>
      </c>
      <c r="K121" s="168" t="s">
        <v>10</v>
      </c>
      <c r="L121" s="169"/>
      <c r="M121" s="169"/>
      <c r="N121" s="170"/>
    </row>
    <row r="122" spans="1:14" s="97" customFormat="1" ht="21" x14ac:dyDescent="0.45">
      <c r="A122" s="175"/>
      <c r="B122" s="175"/>
      <c r="C122" s="177"/>
      <c r="D122" s="175"/>
      <c r="E122" s="175"/>
      <c r="F122" s="171"/>
      <c r="G122" s="173"/>
      <c r="H122" s="171"/>
      <c r="I122" s="173"/>
      <c r="J122" s="177"/>
      <c r="K122" s="171"/>
      <c r="L122" s="172"/>
      <c r="M122" s="172"/>
      <c r="N122" s="173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82" t="s">
        <v>216</v>
      </c>
      <c r="G123" s="181"/>
      <c r="H123" s="180" t="str">
        <f>F123</f>
        <v>ห้างหุ้นส่วนจำกัด เราผู้สร้าง การโยธา</v>
      </c>
      <c r="I123" s="181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67" t="str">
        <f>L49</f>
        <v>พฤษภาคม</v>
      </c>
      <c r="M124" s="167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80"/>
      <c r="G125" s="181"/>
      <c r="H125" s="180"/>
      <c r="I125" s="181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82" t="s">
        <v>202</v>
      </c>
      <c r="G126" s="181"/>
      <c r="H126" s="180" t="str">
        <f>F126</f>
        <v>ห้างหุ้นส่วนจำกัด จิระศักดิ์ โยธา</v>
      </c>
      <c r="I126" s="181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67" t="str">
        <f>L52</f>
        <v>พฤษภาคม</v>
      </c>
      <c r="M127" s="167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80"/>
      <c r="G128" s="181"/>
      <c r="H128" s="180"/>
      <c r="I128" s="181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80" t="s">
        <v>60</v>
      </c>
      <c r="G129" s="181"/>
      <c r="H129" s="180" t="str">
        <f>F129</f>
        <v>นายเสถียร  ฤมิสตรี</v>
      </c>
      <c r="I129" s="181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67" t="str">
        <f>L55</f>
        <v>พฤษภาคม</v>
      </c>
      <c r="M130" s="167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80"/>
      <c r="G131" s="181"/>
      <c r="H131" s="180"/>
      <c r="I131" s="181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80" t="s">
        <v>61</v>
      </c>
      <c r="G132" s="181"/>
      <c r="H132" s="180" t="str">
        <f>F132</f>
        <v>นางสาวทองหยิบ ธีรพงษ์</v>
      </c>
      <c r="I132" s="181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67" t="str">
        <f>L58</f>
        <v>พฤษภาคม</v>
      </c>
      <c r="M133" s="167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80"/>
      <c r="G134" s="181"/>
      <c r="H134" s="180"/>
      <c r="I134" s="181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80" t="s">
        <v>62</v>
      </c>
      <c r="G135" s="181"/>
      <c r="H135" s="180" t="str">
        <f>F135</f>
        <v>นายภาสกร  วรธรรมธนากร</v>
      </c>
      <c r="I135" s="181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67" t="str">
        <f>L66</f>
        <v>พฤษภาคม</v>
      </c>
      <c r="M136" s="167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80"/>
      <c r="G137" s="181"/>
      <c r="H137" s="180"/>
      <c r="I137" s="181"/>
      <c r="J137" s="51"/>
      <c r="K137" s="98"/>
      <c r="L137" s="167"/>
      <c r="M137" s="167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80" t="s">
        <v>64</v>
      </c>
      <c r="G138" s="181"/>
      <c r="H138" s="180" t="str">
        <f>F138</f>
        <v>นายจำลอง  มงคลนาม</v>
      </c>
      <c r="I138" s="181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67" t="str">
        <f>L69</f>
        <v>พฤษภาคม</v>
      </c>
      <c r="M139" s="167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67"/>
      <c r="M140" s="167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80" t="s">
        <v>65</v>
      </c>
      <c r="G141" s="181"/>
      <c r="H141" s="180" t="str">
        <f>F141</f>
        <v>นายสุชาติ  พึ่งใจ</v>
      </c>
      <c r="I141" s="181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67" t="str">
        <f>L8</f>
        <v>พฤษภาคม</v>
      </c>
      <c r="M142" s="167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80"/>
      <c r="G143" s="181"/>
      <c r="H143" s="180"/>
      <c r="I143" s="181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80" t="s">
        <v>66</v>
      </c>
      <c r="G144" s="181"/>
      <c r="H144" s="180" t="str">
        <f>F144</f>
        <v>นางนงเยาว์  พันธุ์เณร</v>
      </c>
      <c r="I144" s="181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7" t="str">
        <f>L11</f>
        <v>พฤษภาคม</v>
      </c>
      <c r="M145" s="167"/>
      <c r="N145" s="62" t="str">
        <f>N11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472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486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74" t="s">
        <v>2</v>
      </c>
      <c r="B150" s="174" t="s">
        <v>3</v>
      </c>
      <c r="C150" s="176" t="s">
        <v>4</v>
      </c>
      <c r="D150" s="174" t="s">
        <v>5</v>
      </c>
      <c r="E150" s="174" t="s">
        <v>6</v>
      </c>
      <c r="F150" s="168" t="s">
        <v>7</v>
      </c>
      <c r="G150" s="170"/>
      <c r="H150" s="168" t="s">
        <v>8</v>
      </c>
      <c r="I150" s="170"/>
      <c r="J150" s="176" t="s">
        <v>9</v>
      </c>
      <c r="K150" s="168" t="s">
        <v>10</v>
      </c>
      <c r="L150" s="169"/>
      <c r="M150" s="169"/>
      <c r="N150" s="170"/>
    </row>
    <row r="151" spans="1:14" s="97" customFormat="1" ht="21" x14ac:dyDescent="0.45">
      <c r="A151" s="175"/>
      <c r="B151" s="175"/>
      <c r="C151" s="177"/>
      <c r="D151" s="175"/>
      <c r="E151" s="175"/>
      <c r="F151" s="171"/>
      <c r="G151" s="173"/>
      <c r="H151" s="171"/>
      <c r="I151" s="173"/>
      <c r="J151" s="177"/>
      <c r="K151" s="171"/>
      <c r="L151" s="172"/>
      <c r="M151" s="172"/>
      <c r="N151" s="173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80" t="s">
        <v>67</v>
      </c>
      <c r="G152" s="181"/>
      <c r="H152" s="180" t="str">
        <f>F152</f>
        <v>นางสาวอรพิน  ปัญญาสิงห์</v>
      </c>
      <c r="I152" s="181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67" t="str">
        <f>L14</f>
        <v>พฤษภาคม</v>
      </c>
      <c r="M153" s="167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80" t="s">
        <v>68</v>
      </c>
      <c r="G155" s="181"/>
      <c r="H155" s="180" t="str">
        <f>F155</f>
        <v>นางสาวอภิฌาพร  จุงใจ</v>
      </c>
      <c r="I155" s="181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67" t="str">
        <f>L17</f>
        <v>พฤษภาคม</v>
      </c>
      <c r="M156" s="167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80"/>
      <c r="G157" s="181"/>
      <c r="H157" s="180"/>
      <c r="I157" s="181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80" t="s">
        <v>69</v>
      </c>
      <c r="G158" s="181"/>
      <c r="H158" s="180" t="str">
        <f>F158</f>
        <v>นางสาวณัฐณี  เอกตระกูล</v>
      </c>
      <c r="I158" s="181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67" t="str">
        <f>L20</f>
        <v>พฤษภาคม</v>
      </c>
      <c r="M159" s="167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0" t="s">
        <v>28</v>
      </c>
      <c r="G161" s="181"/>
      <c r="H161" s="180" t="str">
        <f>F161</f>
        <v>นางสาวนพเก้า  ทรงศิริ</v>
      </c>
      <c r="I161" s="181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7" t="str">
        <f>L23</f>
        <v>พฤษภาคม</v>
      </c>
      <c r="M162" s="167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80" t="s">
        <v>71</v>
      </c>
      <c r="G164" s="181"/>
      <c r="H164" s="180" t="str">
        <f>F164</f>
        <v>นายแสนปิติ  จันแทน</v>
      </c>
      <c r="I164" s="181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7" t="str">
        <f>L26</f>
        <v>พฤษภาคม</v>
      </c>
      <c r="M165" s="167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0" t="s">
        <v>226</v>
      </c>
      <c r="G167" s="181"/>
      <c r="H167" s="180" t="str">
        <f>F167</f>
        <v xml:space="preserve">นางสาวชนาภา  พวงศิริ </v>
      </c>
      <c r="I167" s="181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7" t="str">
        <f>L29</f>
        <v>พฤษภาคม</v>
      </c>
      <c r="M168" s="167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67"/>
      <c r="M169" s="167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0" t="s">
        <v>70</v>
      </c>
      <c r="G170" s="181"/>
      <c r="H170" s="180" t="str">
        <f>F170</f>
        <v>นางสาววัลวิภา  ฉายแสง</v>
      </c>
      <c r="I170" s="181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7" t="str">
        <f>L37</f>
        <v>พฤษภาคม</v>
      </c>
      <c r="M171" s="167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0" t="s">
        <v>29</v>
      </c>
      <c r="G173" s="181"/>
      <c r="H173" s="180" t="str">
        <f>F173</f>
        <v>นายอานนท์ กระจกภาพ</v>
      </c>
      <c r="I173" s="181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7" t="str">
        <f>L8</f>
        <v>พฤษภาคม</v>
      </c>
      <c r="M174" s="167"/>
      <c r="N174" s="62" t="str">
        <f>N8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472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486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74" t="s">
        <v>2</v>
      </c>
      <c r="B179" s="174" t="s">
        <v>3</v>
      </c>
      <c r="C179" s="176" t="s">
        <v>4</v>
      </c>
      <c r="D179" s="174" t="s">
        <v>5</v>
      </c>
      <c r="E179" s="174" t="s">
        <v>6</v>
      </c>
      <c r="F179" s="168" t="s">
        <v>7</v>
      </c>
      <c r="G179" s="170"/>
      <c r="H179" s="168" t="s">
        <v>8</v>
      </c>
      <c r="I179" s="170"/>
      <c r="J179" s="176" t="s">
        <v>9</v>
      </c>
      <c r="K179" s="168" t="s">
        <v>10</v>
      </c>
      <c r="L179" s="169"/>
      <c r="M179" s="169"/>
      <c r="N179" s="170"/>
    </row>
    <row r="180" spans="1:14" s="97" customFormat="1" ht="21" x14ac:dyDescent="0.45">
      <c r="A180" s="175"/>
      <c r="B180" s="175"/>
      <c r="C180" s="177"/>
      <c r="D180" s="175"/>
      <c r="E180" s="175"/>
      <c r="F180" s="171"/>
      <c r="G180" s="173"/>
      <c r="H180" s="171"/>
      <c r="I180" s="173"/>
      <c r="J180" s="177"/>
      <c r="K180" s="171"/>
      <c r="L180" s="172"/>
      <c r="M180" s="172"/>
      <c r="N180" s="173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80" t="s">
        <v>30</v>
      </c>
      <c r="G181" s="181"/>
      <c r="H181" s="180" t="str">
        <f>F181</f>
        <v>นายสุพจน์  สุขพร้อม</v>
      </c>
      <c r="I181" s="181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67" t="str">
        <f>L8</f>
        <v>พฤษภาคม</v>
      </c>
      <c r="M182" s="16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80" t="s">
        <v>227</v>
      </c>
      <c r="G184" s="181"/>
      <c r="H184" s="180" t="str">
        <f>F184</f>
        <v>นายพิริยะ ธะนีรมย์</v>
      </c>
      <c r="I184" s="181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7" t="str">
        <f>L11</f>
        <v>พฤษภาคม</v>
      </c>
      <c r="M185" s="167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3" t="s">
        <v>19</v>
      </c>
      <c r="G187" s="184"/>
      <c r="H187" s="185" t="str">
        <f>F187</f>
        <v>บริษัท ป.วัฒนา กรุ๊ป (ปึงง่วนจั๊ว) จำกัด</v>
      </c>
      <c r="I187" s="184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67" t="str">
        <f>L14</f>
        <v>พฤษภาคม</v>
      </c>
      <c r="M188" s="167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80"/>
      <c r="G189" s="181"/>
      <c r="H189" s="180"/>
      <c r="I189" s="18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80" t="s">
        <v>22</v>
      </c>
      <c r="G190" s="181"/>
      <c r="H190" s="180" t="str">
        <f>F190</f>
        <v>นางกนกวรรณ  ยิ่งมานะ</v>
      </c>
      <c r="I190" s="181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67" t="s">
        <v>317</v>
      </c>
      <c r="M191" s="167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80" t="s">
        <v>229</v>
      </c>
      <c r="G193" s="181"/>
      <c r="H193" s="180" t="str">
        <f>F193</f>
        <v>บริษัท อุดมภัณฑ์พัฒนา จำกัด</v>
      </c>
      <c r="I193" s="181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67" t="str">
        <f>L191</f>
        <v>พฤษภาคม</v>
      </c>
      <c r="M194" s="167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80" t="s">
        <v>119</v>
      </c>
      <c r="G196" s="181"/>
      <c r="H196" s="180" t="str">
        <f>F196</f>
        <v>นายอภิรมย์  เพ่งพิศ</v>
      </c>
      <c r="I196" s="181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67" t="s">
        <v>317</v>
      </c>
      <c r="M197" s="167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80" t="s">
        <v>27</v>
      </c>
      <c r="G199" s="181"/>
      <c r="H199" s="180" t="str">
        <f>F199</f>
        <v>นางสาวเยาวเรศ  รัตนสุวรรณ์</v>
      </c>
      <c r="I199" s="181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67" t="s">
        <v>317</v>
      </c>
      <c r="M200" s="167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67"/>
      <c r="M201" s="167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80" t="s">
        <v>167</v>
      </c>
      <c r="G202" s="181"/>
      <c r="H202" s="180" t="str">
        <f>F202</f>
        <v>บริษัท อยุธยาก๊อปปี้แอสเซอร์วิส จำกัด</v>
      </c>
      <c r="I202" s="181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67" t="str">
        <f>L197</f>
        <v>พฤษภาคม</v>
      </c>
      <c r="M203" s="167"/>
      <c r="N203" s="62" t="str">
        <f>N197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472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486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74" t="s">
        <v>2</v>
      </c>
      <c r="B208" s="174" t="s">
        <v>3</v>
      </c>
      <c r="C208" s="176" t="s">
        <v>4</v>
      </c>
      <c r="D208" s="174" t="s">
        <v>5</v>
      </c>
      <c r="E208" s="174" t="s">
        <v>6</v>
      </c>
      <c r="F208" s="168" t="s">
        <v>7</v>
      </c>
      <c r="G208" s="170"/>
      <c r="H208" s="168" t="s">
        <v>8</v>
      </c>
      <c r="I208" s="170"/>
      <c r="J208" s="176" t="s">
        <v>9</v>
      </c>
      <c r="K208" s="168" t="s">
        <v>10</v>
      </c>
      <c r="L208" s="169"/>
      <c r="M208" s="169"/>
      <c r="N208" s="170"/>
    </row>
    <row r="209" spans="1:14" s="97" customFormat="1" ht="21" x14ac:dyDescent="0.45">
      <c r="A209" s="175"/>
      <c r="B209" s="175"/>
      <c r="C209" s="177"/>
      <c r="D209" s="175"/>
      <c r="E209" s="175"/>
      <c r="F209" s="171"/>
      <c r="G209" s="173"/>
      <c r="H209" s="171"/>
      <c r="I209" s="173"/>
      <c r="J209" s="177"/>
      <c r="K209" s="171"/>
      <c r="L209" s="172"/>
      <c r="M209" s="172"/>
      <c r="N209" s="173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80" t="s">
        <v>27</v>
      </c>
      <c r="G210" s="181"/>
      <c r="H210" s="180" t="str">
        <f>F210</f>
        <v>นางสาวเยาวเรศ  รัตนสุวรรณ์</v>
      </c>
      <c r="I210" s="181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67" t="str">
        <f>L8</f>
        <v>พฤษภาคม</v>
      </c>
      <c r="M211" s="167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80" t="s">
        <v>22</v>
      </c>
      <c r="G213" s="181"/>
      <c r="H213" s="180" t="str">
        <f>F213</f>
        <v>นางกนกวรรณ  ยิ่งมานะ</v>
      </c>
      <c r="I213" s="181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67" t="str">
        <f>L211</f>
        <v>พฤษภาคม</v>
      </c>
      <c r="M214" s="167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2" t="s">
        <v>197</v>
      </c>
      <c r="G216" s="181"/>
      <c r="H216" s="180" t="str">
        <f>F216</f>
        <v>บริษัท ฟาไฉแพลนท์ จำกัด</v>
      </c>
      <c r="I216" s="181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67" t="str">
        <f>L214</f>
        <v>พฤษภาคม</v>
      </c>
      <c r="M217" s="167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2" t="s">
        <v>197</v>
      </c>
      <c r="G219" s="181"/>
      <c r="H219" s="180" t="str">
        <f>F219</f>
        <v>บริษัท ฟาไฉแพลนท์ จำกัด</v>
      </c>
      <c r="I219" s="181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67" t="str">
        <f>L217</f>
        <v>พฤษภาคม</v>
      </c>
      <c r="M220" s="167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80"/>
      <c r="G231" s="181"/>
      <c r="H231" s="180"/>
      <c r="I231" s="181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80"/>
      <c r="G232" s="181"/>
      <c r="H232" s="180"/>
      <c r="I232" s="181"/>
      <c r="J232" s="51"/>
      <c r="K232" s="98"/>
      <c r="L232" s="103"/>
      <c r="M232" s="66"/>
      <c r="N232" s="55"/>
    </row>
  </sheetData>
  <mergeCells count="318"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82" t="s">
        <v>337</v>
      </c>
      <c r="G7" s="181"/>
      <c r="H7" s="180" t="str">
        <f>F7</f>
        <v>นายนภดล  หลักวิโรจน์</v>
      </c>
      <c r="I7" s="181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67" t="s">
        <v>338</v>
      </c>
      <c r="M8" s="16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82" t="s">
        <v>316</v>
      </c>
      <c r="G10" s="181"/>
      <c r="H10" s="180" t="str">
        <f>F10</f>
        <v>นายจำเนียร  ฤกษ์ธิศรี</v>
      </c>
      <c r="I10" s="181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67" t="str">
        <f>L8</f>
        <v>มิถุนายน</v>
      </c>
      <c r="M11" s="16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80" t="s">
        <v>22</v>
      </c>
      <c r="G13" s="181"/>
      <c r="H13" s="180" t="str">
        <f>F13</f>
        <v>นางกนกวรรณ  ยิ่งมานะ</v>
      </c>
      <c r="I13" s="181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67" t="str">
        <f>L8</f>
        <v>มิถุนายน</v>
      </c>
      <c r="M14" s="16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2" t="s">
        <v>22</v>
      </c>
      <c r="G16" s="181"/>
      <c r="H16" s="180" t="str">
        <f>F16</f>
        <v>นางกนกวรรณ  ยิ่งมานะ</v>
      </c>
      <c r="I16" s="181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67" t="str">
        <f>L11</f>
        <v>มิถุนายน</v>
      </c>
      <c r="M17" s="16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5" t="s">
        <v>167</v>
      </c>
      <c r="G19" s="184"/>
      <c r="H19" s="185" t="str">
        <f>F19</f>
        <v>บริษัท อยุธยาก๊อปปี้แอสเซอร์วิส จำกัด</v>
      </c>
      <c r="I19" s="184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67" t="str">
        <f>L14</f>
        <v>มิถุนายน</v>
      </c>
      <c r="M20" s="16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80" t="s">
        <v>341</v>
      </c>
      <c r="G22" s="181"/>
      <c r="H22" s="180" t="str">
        <f>F22</f>
        <v>นายฐิติพงษ์  เกิดภาคี</v>
      </c>
      <c r="I22" s="181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67" t="str">
        <f>L17</f>
        <v>มิถุนายน</v>
      </c>
      <c r="M23" s="16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82" t="s">
        <v>337</v>
      </c>
      <c r="G25" s="181"/>
      <c r="H25" s="180" t="str">
        <f>F25</f>
        <v>นายนภดล  หลักวิโรจน์</v>
      </c>
      <c r="I25" s="181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67" t="str">
        <f>L20</f>
        <v>มิถุนายน</v>
      </c>
      <c r="M26" s="16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82" t="s">
        <v>316</v>
      </c>
      <c r="G28" s="181"/>
      <c r="H28" s="180" t="str">
        <f>F28</f>
        <v>นายจำเนียร  ฤกษ์ธิศรี</v>
      </c>
      <c r="I28" s="181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67" t="str">
        <f>L23</f>
        <v>มิถุนายน</v>
      </c>
      <c r="M29" s="16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471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487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82" t="s">
        <v>197</v>
      </c>
      <c r="G36" s="181"/>
      <c r="H36" s="187" t="str">
        <f>F36</f>
        <v>บริษัท ฟาไฉแพลนท์ จำกัด</v>
      </c>
      <c r="I36" s="181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67" t="str">
        <f>L26</f>
        <v>มิถุนายน</v>
      </c>
      <c r="M37" s="167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82" t="s">
        <v>355</v>
      </c>
      <c r="G39" s="181"/>
      <c r="H39" s="180" t="str">
        <f>F39</f>
        <v>บริษัท ไบโอจีนีเทค จำกัด</v>
      </c>
      <c r="I39" s="181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67" t="str">
        <f>L8</f>
        <v>มิถุนายน</v>
      </c>
      <c r="M40" s="16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80" t="s">
        <v>27</v>
      </c>
      <c r="G42" s="181"/>
      <c r="H42" s="180" t="str">
        <f>F42</f>
        <v>นางสาวเยาวเรศ  รัตนสุวรรณ์</v>
      </c>
      <c r="I42" s="181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67" t="str">
        <f>L40</f>
        <v>มิถุนายน</v>
      </c>
      <c r="M43" s="16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80" t="s">
        <v>22</v>
      </c>
      <c r="G45" s="181"/>
      <c r="H45" s="180" t="str">
        <f>F45</f>
        <v>นางกนกวรรณ  ยิ่งมานะ</v>
      </c>
      <c r="I45" s="181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67" t="str">
        <f>L43</f>
        <v>มิถุนายน</v>
      </c>
      <c r="M46" s="16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80" t="s">
        <v>22</v>
      </c>
      <c r="G48" s="181"/>
      <c r="H48" s="180" t="str">
        <f>F48</f>
        <v>นางกนกวรรณ  ยิ่งมานะ</v>
      </c>
      <c r="I48" s="181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67" t="str">
        <f>L46</f>
        <v>มิถุนายน</v>
      </c>
      <c r="M49" s="16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82" t="s">
        <v>332</v>
      </c>
      <c r="G51" s="181"/>
      <c r="H51" s="180" t="str">
        <f>F51</f>
        <v>นางสาวบุปผา  ธิราเพ็ชร</v>
      </c>
      <c r="I51" s="181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67" t="str">
        <f>L49</f>
        <v>มิถุนายน</v>
      </c>
      <c r="M52" s="16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80" t="s">
        <v>352</v>
      </c>
      <c r="G54" s="181"/>
      <c r="H54" s="180" t="str">
        <f>F54</f>
        <v>นายทศพร  ไชยเดช</v>
      </c>
      <c r="I54" s="181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67" t="str">
        <f>L52</f>
        <v>มิถุนายน</v>
      </c>
      <c r="M55" s="16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82" t="s">
        <v>197</v>
      </c>
      <c r="G57" s="181"/>
      <c r="H57" s="187" t="str">
        <f>F57</f>
        <v>บริษัท ฟาไฉแพลนท์ จำกัด</v>
      </c>
      <c r="I57" s="181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67" t="str">
        <f>L55</f>
        <v>มิถุนายน</v>
      </c>
      <c r="M58" s="16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471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487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80" t="s">
        <v>316</v>
      </c>
      <c r="G65" s="181"/>
      <c r="H65" s="180" t="str">
        <f>F65</f>
        <v>นายจำเนียร  ฤกษ์ธิศรี</v>
      </c>
      <c r="I65" s="181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67" t="str">
        <f>L58</f>
        <v>มิถุนายน</v>
      </c>
      <c r="M66" s="16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80" t="s">
        <v>359</v>
      </c>
      <c r="G68" s="181"/>
      <c r="H68" s="180" t="str">
        <f>F68</f>
        <v>นางสาวผาณิต  กิจพยัคฆ์</v>
      </c>
      <c r="I68" s="181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67" t="str">
        <f>L66</f>
        <v>มิถุนายน</v>
      </c>
      <c r="M69" s="16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80" t="s">
        <v>60</v>
      </c>
      <c r="G71" s="181"/>
      <c r="H71" s="180" t="str">
        <f>F71</f>
        <v>นายเสถียร  ฤมิสตรี</v>
      </c>
      <c r="I71" s="181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67" t="str">
        <f>L40</f>
        <v>มิถุนายน</v>
      </c>
      <c r="M72" s="167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80" t="s">
        <v>360</v>
      </c>
      <c r="G74" s="181"/>
      <c r="H74" s="180" t="str">
        <f>F74</f>
        <v>นางสาวทองหยิบ   ธีรพงษ์</v>
      </c>
      <c r="I74" s="181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67" t="str">
        <f>L72</f>
        <v>มิถุนายน</v>
      </c>
      <c r="M75" s="167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80" t="s">
        <v>62</v>
      </c>
      <c r="G77" s="181"/>
      <c r="H77" s="180" t="str">
        <f>F77</f>
        <v>นายภาสกร  วรธรรมธนากร</v>
      </c>
      <c r="I77" s="181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67" t="str">
        <f>L75</f>
        <v>มิถุนายน</v>
      </c>
      <c r="M78" s="16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80" t="s">
        <v>64</v>
      </c>
      <c r="G80" s="181"/>
      <c r="H80" s="180" t="str">
        <f>F80</f>
        <v>นายจำลอง  มงคลนาม</v>
      </c>
      <c r="I80" s="181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67" t="str">
        <f>L78</f>
        <v>มิถุนายน</v>
      </c>
      <c r="M81" s="167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80" t="s">
        <v>65</v>
      </c>
      <c r="G83" s="181"/>
      <c r="H83" s="180" t="str">
        <f>F83</f>
        <v>นายสุชาติ  พึ่งใจ</v>
      </c>
      <c r="I83" s="181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67" t="str">
        <f>L81</f>
        <v>มิถุนายน</v>
      </c>
      <c r="M84" s="167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80" t="s">
        <v>66</v>
      </c>
      <c r="G86" s="181"/>
      <c r="H86" s="180" t="str">
        <f>F86</f>
        <v>นางนงเยาว์  พันธุ์เณร</v>
      </c>
      <c r="I86" s="181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67" t="str">
        <f>L84</f>
        <v>มิถุนายน</v>
      </c>
      <c r="M87" s="16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471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487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74" t="s">
        <v>2</v>
      </c>
      <c r="B92" s="174" t="s">
        <v>3</v>
      </c>
      <c r="C92" s="176" t="s">
        <v>4</v>
      </c>
      <c r="D92" s="174" t="s">
        <v>5</v>
      </c>
      <c r="E92" s="174" t="s">
        <v>6</v>
      </c>
      <c r="F92" s="168" t="s">
        <v>7</v>
      </c>
      <c r="G92" s="170"/>
      <c r="H92" s="168" t="s">
        <v>8</v>
      </c>
      <c r="I92" s="170"/>
      <c r="J92" s="176" t="s">
        <v>9</v>
      </c>
      <c r="K92" s="168" t="s">
        <v>10</v>
      </c>
      <c r="L92" s="169"/>
      <c r="M92" s="169"/>
      <c r="N92" s="170"/>
    </row>
    <row r="93" spans="1:14" s="97" customFormat="1" ht="21" x14ac:dyDescent="0.45">
      <c r="A93" s="175"/>
      <c r="B93" s="175"/>
      <c r="C93" s="177"/>
      <c r="D93" s="175"/>
      <c r="E93" s="175"/>
      <c r="F93" s="171"/>
      <c r="G93" s="173"/>
      <c r="H93" s="171"/>
      <c r="I93" s="173"/>
      <c r="J93" s="177"/>
      <c r="K93" s="171"/>
      <c r="L93" s="172"/>
      <c r="M93" s="172"/>
      <c r="N93" s="173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80" t="s">
        <v>67</v>
      </c>
      <c r="G94" s="181"/>
      <c r="H94" s="180" t="str">
        <f>F94</f>
        <v>นางสาวอรพิน  ปัญญาสิงห์</v>
      </c>
      <c r="I94" s="181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67" t="str">
        <f>L87</f>
        <v>มิถุนายน</v>
      </c>
      <c r="M95" s="167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80" t="s">
        <v>68</v>
      </c>
      <c r="G97" s="181"/>
      <c r="H97" s="180" t="str">
        <f>F97</f>
        <v>นางสาวอภิฌาพร  จุงใจ</v>
      </c>
      <c r="I97" s="181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67" t="str">
        <f>L95</f>
        <v>มิถุนายน</v>
      </c>
      <c r="M98" s="167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80" t="s">
        <v>69</v>
      </c>
      <c r="G100" s="181"/>
      <c r="H100" s="180" t="str">
        <f>F100</f>
        <v>นางสาวณัฐณี  เอกตระกูล</v>
      </c>
      <c r="I100" s="181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67" t="str">
        <f>L8</f>
        <v>มิถุนายน</v>
      </c>
      <c r="M101" s="167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80" t="s">
        <v>28</v>
      </c>
      <c r="G103" s="181"/>
      <c r="H103" s="180" t="str">
        <f>F103</f>
        <v>นางสาวนพเก้า  ทรงศิริ</v>
      </c>
      <c r="I103" s="181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67" t="str">
        <f>L101</f>
        <v>มิถุนายน</v>
      </c>
      <c r="M104" s="167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80" t="s">
        <v>70</v>
      </c>
      <c r="G106" s="181"/>
      <c r="H106" s="180" t="str">
        <f>F106</f>
        <v>นางสาววัลวิภา  ฉายแสง</v>
      </c>
      <c r="I106" s="181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67" t="str">
        <f>L104</f>
        <v>มิถุนายน</v>
      </c>
      <c r="M107" s="167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80" t="s">
        <v>71</v>
      </c>
      <c r="G109" s="181"/>
      <c r="H109" s="180" t="str">
        <f>F109</f>
        <v>นายแสนปิติ  จันแทน</v>
      </c>
      <c r="I109" s="181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67" t="str">
        <f>L107</f>
        <v>มิถุนายน</v>
      </c>
      <c r="M110" s="167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80" t="s">
        <v>226</v>
      </c>
      <c r="G112" s="181"/>
      <c r="H112" s="180" t="str">
        <f>F112</f>
        <v xml:space="preserve">นางสาวชนาภา  พวงศิริ </v>
      </c>
      <c r="I112" s="181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67" t="str">
        <f>L110</f>
        <v>มิถุนายน</v>
      </c>
      <c r="M113" s="167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80"/>
      <c r="G114" s="181"/>
      <c r="H114" s="180"/>
      <c r="I114" s="181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80" t="s">
        <v>227</v>
      </c>
      <c r="G115" s="181"/>
      <c r="H115" s="180" t="str">
        <f>F115</f>
        <v>นายพิริยะ ธะนีรมย์</v>
      </c>
      <c r="I115" s="181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7" t="str">
        <f>L113</f>
        <v>มิถุนายน</v>
      </c>
      <c r="M116" s="167"/>
      <c r="N116" s="62" t="str">
        <f>N17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471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487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74" t="s">
        <v>2</v>
      </c>
      <c r="B121" s="174" t="s">
        <v>3</v>
      </c>
      <c r="C121" s="176" t="s">
        <v>4</v>
      </c>
      <c r="D121" s="174" t="s">
        <v>5</v>
      </c>
      <c r="E121" s="174" t="s">
        <v>6</v>
      </c>
      <c r="F121" s="168" t="s">
        <v>7</v>
      </c>
      <c r="G121" s="170"/>
      <c r="H121" s="168" t="s">
        <v>8</v>
      </c>
      <c r="I121" s="170"/>
      <c r="J121" s="176" t="s">
        <v>9</v>
      </c>
      <c r="K121" s="168" t="s">
        <v>10</v>
      </c>
      <c r="L121" s="169"/>
      <c r="M121" s="169"/>
      <c r="N121" s="170"/>
    </row>
    <row r="122" spans="1:14" s="97" customFormat="1" ht="21" x14ac:dyDescent="0.45">
      <c r="A122" s="175"/>
      <c r="B122" s="175"/>
      <c r="C122" s="177"/>
      <c r="D122" s="175"/>
      <c r="E122" s="175"/>
      <c r="F122" s="171"/>
      <c r="G122" s="173"/>
      <c r="H122" s="171"/>
      <c r="I122" s="173"/>
      <c r="J122" s="177"/>
      <c r="K122" s="171"/>
      <c r="L122" s="172"/>
      <c r="M122" s="172"/>
      <c r="N122" s="173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80" t="s">
        <v>29</v>
      </c>
      <c r="G123" s="181"/>
      <c r="H123" s="180" t="str">
        <f>F123</f>
        <v>นายอานนท์ กระจกภาพ</v>
      </c>
      <c r="I123" s="181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67" t="str">
        <f>L116</f>
        <v>มิถุนายน</v>
      </c>
      <c r="M124" s="167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80" t="s">
        <v>30</v>
      </c>
      <c r="G126" s="181"/>
      <c r="H126" s="180" t="str">
        <f>F126</f>
        <v>นายสุพจน์  สุขพร้อม</v>
      </c>
      <c r="I126" s="181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67" t="str">
        <f>L124</f>
        <v>มิถุนายน</v>
      </c>
      <c r="M127" s="167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80"/>
      <c r="G128" s="181"/>
      <c r="H128" s="180"/>
      <c r="I128" s="181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80" t="s">
        <v>372</v>
      </c>
      <c r="G129" s="181"/>
      <c r="H129" s="180" t="str">
        <f>F129</f>
        <v>นายเยี่ยม  ฤกษ์ธิศรี</v>
      </c>
      <c r="I129" s="181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67" t="str">
        <f>L127</f>
        <v>มิถุนายน</v>
      </c>
      <c r="M130" s="167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82" t="s">
        <v>22</v>
      </c>
      <c r="G132" s="181"/>
      <c r="H132" s="180" t="str">
        <f>F132</f>
        <v>นางกนกวรรณ  ยิ่งมานะ</v>
      </c>
      <c r="I132" s="181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67" t="str">
        <f>L40</f>
        <v>มิถุนายน</v>
      </c>
      <c r="M133" s="167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82" t="s">
        <v>22</v>
      </c>
      <c r="G135" s="181"/>
      <c r="H135" s="180" t="str">
        <f>F135</f>
        <v>นางกนกวรรณ  ยิ่งมานะ</v>
      </c>
      <c r="I135" s="181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67" t="str">
        <f>L43</f>
        <v>มิถุนายน</v>
      </c>
      <c r="M136" s="167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80"/>
      <c r="G137" s="181"/>
      <c r="H137" s="180"/>
      <c r="I137" s="181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82" t="s">
        <v>22</v>
      </c>
      <c r="G138" s="181"/>
      <c r="H138" s="180" t="str">
        <f>F138</f>
        <v>นางกนกวรรณ  ยิ่งมานะ</v>
      </c>
      <c r="I138" s="181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67" t="str">
        <f>L46</f>
        <v>มิถุนายน</v>
      </c>
      <c r="M139" s="167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80"/>
      <c r="G140" s="181"/>
      <c r="H140" s="180"/>
      <c r="I140" s="181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82" t="s">
        <v>40</v>
      </c>
      <c r="G141" s="181"/>
      <c r="H141" s="180" t="str">
        <f>F141</f>
        <v>นายณรงค์  ธีระจันทร์</v>
      </c>
      <c r="I141" s="181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67" t="str">
        <f>L49</f>
        <v>มิถุนายน</v>
      </c>
      <c r="M142" s="167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80" t="s">
        <v>65</v>
      </c>
      <c r="G144" s="181"/>
      <c r="H144" s="180" t="str">
        <f>F144</f>
        <v>นายสุชาติ  พึ่งใจ</v>
      </c>
      <c r="I144" s="181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7" t="str">
        <f>L8</f>
        <v>มิถุนายน</v>
      </c>
      <c r="M145" s="16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471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487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74" t="s">
        <v>2</v>
      </c>
      <c r="B150" s="174" t="s">
        <v>3</v>
      </c>
      <c r="C150" s="176" t="s">
        <v>4</v>
      </c>
      <c r="D150" s="174" t="s">
        <v>5</v>
      </c>
      <c r="E150" s="174" t="s">
        <v>6</v>
      </c>
      <c r="F150" s="168" t="s">
        <v>7</v>
      </c>
      <c r="G150" s="170"/>
      <c r="H150" s="168" t="s">
        <v>8</v>
      </c>
      <c r="I150" s="170"/>
      <c r="J150" s="176" t="s">
        <v>9</v>
      </c>
      <c r="K150" s="168" t="s">
        <v>10</v>
      </c>
      <c r="L150" s="169"/>
      <c r="M150" s="169"/>
      <c r="N150" s="170"/>
    </row>
    <row r="151" spans="1:14" s="97" customFormat="1" ht="21" x14ac:dyDescent="0.45">
      <c r="A151" s="175"/>
      <c r="B151" s="175"/>
      <c r="C151" s="177"/>
      <c r="D151" s="175"/>
      <c r="E151" s="175"/>
      <c r="F151" s="171"/>
      <c r="G151" s="173"/>
      <c r="H151" s="171"/>
      <c r="I151" s="173"/>
      <c r="J151" s="177"/>
      <c r="K151" s="171"/>
      <c r="L151" s="172"/>
      <c r="M151" s="172"/>
      <c r="N151" s="173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80" t="s">
        <v>66</v>
      </c>
      <c r="G152" s="181"/>
      <c r="H152" s="180" t="str">
        <f>F152</f>
        <v>นางนงเยาว์  พันธุ์เณร</v>
      </c>
      <c r="I152" s="181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7" t="str">
        <f>L11</f>
        <v>มิถุนายน</v>
      </c>
      <c r="M153" s="16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80" t="s">
        <v>67</v>
      </c>
      <c r="G155" s="181"/>
      <c r="H155" s="180" t="str">
        <f>F155</f>
        <v>นางสาวอรพิน  ปัญญาสิงห์</v>
      </c>
      <c r="I155" s="181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7" t="str">
        <f>L14</f>
        <v>มิถุนายน</v>
      </c>
      <c r="M156" s="16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80" t="s">
        <v>68</v>
      </c>
      <c r="G158" s="181"/>
      <c r="H158" s="180" t="str">
        <f>F158</f>
        <v>นางสาวอภิฌาพร  จุงใจ</v>
      </c>
      <c r="I158" s="181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7" t="str">
        <f>L17</f>
        <v>มิถุนายน</v>
      </c>
      <c r="M159" s="16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80"/>
      <c r="G160" s="181"/>
      <c r="H160" s="180"/>
      <c r="I160" s="18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0" t="s">
        <v>69</v>
      </c>
      <c r="G161" s="181"/>
      <c r="H161" s="180" t="str">
        <f>F161</f>
        <v>นางสาวณัฐณี  เอกตระกูล</v>
      </c>
      <c r="I161" s="181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7" t="str">
        <f>L20</f>
        <v>มิถุนายน</v>
      </c>
      <c r="M162" s="16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80" t="s">
        <v>28</v>
      </c>
      <c r="G164" s="181"/>
      <c r="H164" s="180" t="str">
        <f>F164</f>
        <v>นางสาวนพเก้า  ทรงศิริ</v>
      </c>
      <c r="I164" s="181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7" t="str">
        <f>L23</f>
        <v>มิถุนายน</v>
      </c>
      <c r="M165" s="16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0" t="s">
        <v>71</v>
      </c>
      <c r="G167" s="181"/>
      <c r="H167" s="180" t="str">
        <f>F167</f>
        <v>นายแสนปิติ  จันแทน</v>
      </c>
      <c r="I167" s="181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7" t="str">
        <f>L26</f>
        <v>มิถุนายน</v>
      </c>
      <c r="M168" s="16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0" t="s">
        <v>226</v>
      </c>
      <c r="G170" s="181"/>
      <c r="H170" s="180" t="str">
        <f>F170</f>
        <v xml:space="preserve">นางสาวชนาภา  พวงศิริ </v>
      </c>
      <c r="I170" s="181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7" t="str">
        <f>L29</f>
        <v>มิถุนายน</v>
      </c>
      <c r="M171" s="16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7"/>
      <c r="M172" s="167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0" t="s">
        <v>70</v>
      </c>
      <c r="G173" s="181"/>
      <c r="H173" s="180" t="str">
        <f>F173</f>
        <v>นางสาววัลวิภา  ฉายแสง</v>
      </c>
      <c r="I173" s="181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7" t="str">
        <f>L37</f>
        <v>มิถุนายน</v>
      </c>
      <c r="M174" s="167"/>
      <c r="N174" s="62" t="str">
        <f>N37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471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487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74" t="s">
        <v>2</v>
      </c>
      <c r="B179" s="174" t="s">
        <v>3</v>
      </c>
      <c r="C179" s="176" t="s">
        <v>4</v>
      </c>
      <c r="D179" s="174" t="s">
        <v>5</v>
      </c>
      <c r="E179" s="174" t="s">
        <v>6</v>
      </c>
      <c r="F179" s="168" t="s">
        <v>7</v>
      </c>
      <c r="G179" s="170"/>
      <c r="H179" s="168" t="s">
        <v>8</v>
      </c>
      <c r="I179" s="170"/>
      <c r="J179" s="176" t="s">
        <v>9</v>
      </c>
      <c r="K179" s="168" t="s">
        <v>10</v>
      </c>
      <c r="L179" s="169"/>
      <c r="M179" s="169"/>
      <c r="N179" s="170"/>
    </row>
    <row r="180" spans="1:14" s="97" customFormat="1" ht="21" x14ac:dyDescent="0.45">
      <c r="A180" s="175"/>
      <c r="B180" s="175"/>
      <c r="C180" s="177"/>
      <c r="D180" s="175"/>
      <c r="E180" s="175"/>
      <c r="F180" s="171"/>
      <c r="G180" s="173"/>
      <c r="H180" s="171"/>
      <c r="I180" s="173"/>
      <c r="J180" s="177"/>
      <c r="K180" s="171"/>
      <c r="L180" s="172"/>
      <c r="M180" s="172"/>
      <c r="N180" s="173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80" t="s">
        <v>29</v>
      </c>
      <c r="G181" s="181"/>
      <c r="H181" s="180" t="str">
        <f>F181</f>
        <v>นายอานนท์ กระจกภาพ</v>
      </c>
      <c r="I181" s="181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7" t="str">
        <f>L8</f>
        <v>มิถุนายน</v>
      </c>
      <c r="M182" s="16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80" t="s">
        <v>30</v>
      </c>
      <c r="G184" s="181"/>
      <c r="H184" s="180" t="str">
        <f>F184</f>
        <v>นายสุพจน์  สุขพร้อม</v>
      </c>
      <c r="I184" s="181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7" t="str">
        <f>L8</f>
        <v>มิถุนายน</v>
      </c>
      <c r="M185" s="16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80" t="s">
        <v>227</v>
      </c>
      <c r="G187" s="181"/>
      <c r="H187" s="180" t="str">
        <f>F187</f>
        <v>นายพิริยะ ธะนีรมย์</v>
      </c>
      <c r="I187" s="181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7" t="str">
        <f>L11</f>
        <v>มิถุนายน</v>
      </c>
      <c r="M188" s="16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3" t="s">
        <v>19</v>
      </c>
      <c r="G190" s="184"/>
      <c r="H190" s="185" t="str">
        <f>F190</f>
        <v>บริษัท ป.วัฒนา กรุ๊ป (ปึงง่วนจั๊ว) จำกัด</v>
      </c>
      <c r="I190" s="184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7" t="str">
        <f>L14</f>
        <v>มิถุนายน</v>
      </c>
      <c r="M191" s="16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80"/>
      <c r="G192" s="181"/>
      <c r="H192" s="180"/>
      <c r="I192" s="18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80" t="s">
        <v>22</v>
      </c>
      <c r="G193" s="181"/>
      <c r="H193" s="180" t="str">
        <f>F193</f>
        <v>นางกนกวรรณ  ยิ่งมานะ</v>
      </c>
      <c r="I193" s="181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7" t="s">
        <v>338</v>
      </c>
      <c r="M194" s="167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80" t="s">
        <v>229</v>
      </c>
      <c r="G196" s="181"/>
      <c r="H196" s="180" t="str">
        <f>F196</f>
        <v>บริษัท อุดมภัณฑ์พัฒนา จำกัด</v>
      </c>
      <c r="I196" s="181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7" t="str">
        <f>L194</f>
        <v>มิถุนายน</v>
      </c>
      <c r="M197" s="16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80" t="s">
        <v>119</v>
      </c>
      <c r="G199" s="181"/>
      <c r="H199" s="180" t="str">
        <f>F199</f>
        <v>นายอภิรมย์  เพ่งพิศ</v>
      </c>
      <c r="I199" s="181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7" t="s">
        <v>338</v>
      </c>
      <c r="M200" s="167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80" t="s">
        <v>27</v>
      </c>
      <c r="G202" s="181"/>
      <c r="H202" s="180" t="str">
        <f>F202</f>
        <v>นางสาวเยาวเรศ  รัตนสุวรรณ์</v>
      </c>
      <c r="I202" s="181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7" t="s">
        <v>338</v>
      </c>
      <c r="M203" s="167"/>
      <c r="N203" s="62" t="s">
        <v>161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471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487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74" t="s">
        <v>2</v>
      </c>
      <c r="B208" s="174" t="s">
        <v>3</v>
      </c>
      <c r="C208" s="176" t="s">
        <v>4</v>
      </c>
      <c r="D208" s="174" t="s">
        <v>5</v>
      </c>
      <c r="E208" s="174" t="s">
        <v>6</v>
      </c>
      <c r="F208" s="168" t="s">
        <v>7</v>
      </c>
      <c r="G208" s="170"/>
      <c r="H208" s="168" t="s">
        <v>8</v>
      </c>
      <c r="I208" s="170"/>
      <c r="J208" s="176" t="s">
        <v>9</v>
      </c>
      <c r="K208" s="168" t="s">
        <v>10</v>
      </c>
      <c r="L208" s="169"/>
      <c r="M208" s="169"/>
      <c r="N208" s="170"/>
    </row>
    <row r="209" spans="1:14" s="97" customFormat="1" ht="21" x14ac:dyDescent="0.45">
      <c r="A209" s="175"/>
      <c r="B209" s="175"/>
      <c r="C209" s="177"/>
      <c r="D209" s="175"/>
      <c r="E209" s="175"/>
      <c r="F209" s="171"/>
      <c r="G209" s="173"/>
      <c r="H209" s="171"/>
      <c r="I209" s="173"/>
      <c r="J209" s="177"/>
      <c r="K209" s="171"/>
      <c r="L209" s="172"/>
      <c r="M209" s="172"/>
      <c r="N209" s="173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80" t="s">
        <v>167</v>
      </c>
      <c r="G210" s="181"/>
      <c r="H210" s="180" t="str">
        <f>F210</f>
        <v>บริษัท อยุธยาก๊อปปี้แอสเซอร์วิส จำกัด</v>
      </c>
      <c r="I210" s="181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7" t="str">
        <f>L200</f>
        <v>มิถุนายน</v>
      </c>
      <c r="M211" s="167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80" t="s">
        <v>27</v>
      </c>
      <c r="G213" s="181"/>
      <c r="H213" s="180" t="str">
        <f>F213</f>
        <v>นางสาวเยาวเรศ  รัตนสุวรรณ์</v>
      </c>
      <c r="I213" s="181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67" t="str">
        <f>L8</f>
        <v>มิถุนายน</v>
      </c>
      <c r="M214" s="167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80" t="s">
        <v>22</v>
      </c>
      <c r="G216" s="181"/>
      <c r="H216" s="180" t="str">
        <f>F216</f>
        <v>นางกนกวรรณ  ยิ่งมานะ</v>
      </c>
      <c r="I216" s="181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67" t="str">
        <f>L214</f>
        <v>มิถุนายน</v>
      </c>
      <c r="M217" s="167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2" t="s">
        <v>197</v>
      </c>
      <c r="G219" s="181"/>
      <c r="H219" s="180" t="str">
        <f>F219</f>
        <v>บริษัท ฟาไฉแพลนท์ จำกัด</v>
      </c>
      <c r="I219" s="181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67" t="str">
        <f>L217</f>
        <v>มิถุนายน</v>
      </c>
      <c r="M220" s="167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2" t="s">
        <v>197</v>
      </c>
      <c r="G222" s="181"/>
      <c r="H222" s="180" t="str">
        <f>F222</f>
        <v>บริษัท ฟาไฉแพลนท์ จำกัด</v>
      </c>
      <c r="I222" s="181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67" t="str">
        <f>L220</f>
        <v>มิถุนายน</v>
      </c>
      <c r="M223" s="167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80"/>
      <c r="G224" s="181"/>
      <c r="H224" s="180"/>
      <c r="I224" s="181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80"/>
      <c r="G225" s="181"/>
      <c r="H225" s="180"/>
      <c r="I225" s="181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7"/>
      <c r="M226" s="167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80"/>
      <c r="G228" s="181"/>
      <c r="H228" s="180"/>
      <c r="I228" s="181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7"/>
      <c r="M229" s="167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80"/>
      <c r="G231" s="181"/>
      <c r="H231" s="180"/>
      <c r="I231" s="181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67"/>
      <c r="M232" s="167"/>
      <c r="N232" s="62"/>
    </row>
  </sheetData>
  <mergeCells count="31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82" t="s">
        <v>363</v>
      </c>
      <c r="G7" s="181"/>
      <c r="H7" s="180" t="str">
        <f>F7</f>
        <v>นางบุญทิพา   สุภีพุฒ</v>
      </c>
      <c r="I7" s="181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67" t="s">
        <v>364</v>
      </c>
      <c r="M8" s="16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82" t="s">
        <v>366</v>
      </c>
      <c r="G10" s="181"/>
      <c r="H10" s="180" t="str">
        <f>F10</f>
        <v>นายภัทรพงษ์  ขันทอง</v>
      </c>
      <c r="I10" s="181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67" t="str">
        <f>L8</f>
        <v>กรกฎาคม</v>
      </c>
      <c r="M11" s="16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80" t="s">
        <v>368</v>
      </c>
      <c r="G13" s="181"/>
      <c r="H13" s="180" t="str">
        <f>F13</f>
        <v>นายบุญมั่น  แสงสุขีลักษณ์</v>
      </c>
      <c r="I13" s="181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67" t="str">
        <f>L8</f>
        <v>กรกฎาคม</v>
      </c>
      <c r="M14" s="16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2" t="s">
        <v>376</v>
      </c>
      <c r="G16" s="181"/>
      <c r="H16" s="180" t="str">
        <f>F16</f>
        <v>นางมณฑา  ฤกธิ์โภคี</v>
      </c>
      <c r="I16" s="181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67" t="str">
        <f>L11</f>
        <v>กรกฎาคม</v>
      </c>
      <c r="M17" s="16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80" t="s">
        <v>376</v>
      </c>
      <c r="G19" s="181"/>
      <c r="H19" s="180" t="str">
        <f>F19</f>
        <v>นางมณฑา  ฤกธิ์โภคี</v>
      </c>
      <c r="I19" s="181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67" t="str">
        <f>L14</f>
        <v>กรกฎาคม</v>
      </c>
      <c r="M20" s="16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80" t="s">
        <v>376</v>
      </c>
      <c r="G22" s="181"/>
      <c r="H22" s="180" t="str">
        <f>F22</f>
        <v>นางมณฑา  ฤกธิ์โภคี</v>
      </c>
      <c r="I22" s="181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67" t="str">
        <f>L17</f>
        <v>กรกฎาคม</v>
      </c>
      <c r="M23" s="16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82" t="s">
        <v>381</v>
      </c>
      <c r="G25" s="181"/>
      <c r="H25" s="180" t="str">
        <f>F25</f>
        <v>นายบุญสม  ถวายทรัพย์</v>
      </c>
      <c r="I25" s="181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67" t="str">
        <f>L20</f>
        <v>กรกฎาคม</v>
      </c>
      <c r="M26" s="16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82" t="s">
        <v>384</v>
      </c>
      <c r="G28" s="181"/>
      <c r="H28" s="180" t="str">
        <f>F28</f>
        <v>ห้างหุ้นส่วนจำกัด จิระศักดิ์โยธา</v>
      </c>
      <c r="I28" s="181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67" t="str">
        <f>L23</f>
        <v>กรกฎาคม</v>
      </c>
      <c r="M29" s="16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470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488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82" t="s">
        <v>384</v>
      </c>
      <c r="G36" s="181"/>
      <c r="H36" s="187" t="str">
        <f>F36</f>
        <v>ห้างหุ้นส่วนจำกัด จิระศักดิ์โยธา</v>
      </c>
      <c r="I36" s="181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67" t="str">
        <f>L26</f>
        <v>กรกฎาคม</v>
      </c>
      <c r="M37" s="167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82" t="s">
        <v>92</v>
      </c>
      <c r="G39" s="181"/>
      <c r="H39" s="180" t="str">
        <f>F39</f>
        <v>นางสำลี  โพธิ์ทอง</v>
      </c>
      <c r="I39" s="181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67" t="str">
        <f>L8</f>
        <v>กรกฎาคม</v>
      </c>
      <c r="M40" s="16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80" t="s">
        <v>27</v>
      </c>
      <c r="G42" s="181"/>
      <c r="H42" s="180" t="str">
        <f>F42</f>
        <v>นางสาวเยาวเรศ  รัตนสุวรรณ์</v>
      </c>
      <c r="I42" s="181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67" t="str">
        <f>L40</f>
        <v>กรกฎาคม</v>
      </c>
      <c r="M43" s="16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80" t="s">
        <v>27</v>
      </c>
      <c r="G45" s="181"/>
      <c r="H45" s="180" t="str">
        <f>F45</f>
        <v>นางสาวเยาวเรศ  รัตนสุวรรณ์</v>
      </c>
      <c r="I45" s="181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67" t="str">
        <f>L43</f>
        <v>กรกฎาคม</v>
      </c>
      <c r="M46" s="16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82" t="s">
        <v>376</v>
      </c>
      <c r="G48" s="181"/>
      <c r="H48" s="180" t="str">
        <f>F48</f>
        <v>นางมณฑา  ฤกธิ์โภคี</v>
      </c>
      <c r="I48" s="181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67" t="str">
        <f>L46</f>
        <v>กรกฎาคม</v>
      </c>
      <c r="M49" s="16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3" t="s">
        <v>167</v>
      </c>
      <c r="G51" s="184"/>
      <c r="H51" s="185" t="str">
        <f>F51</f>
        <v>บริษัท อยุธยาก๊อปปี้แอสเซอร์วิส จำกัด</v>
      </c>
      <c r="I51" s="184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67" t="str">
        <f>L49</f>
        <v>กรกฎาคม</v>
      </c>
      <c r="M52" s="16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82" t="s">
        <v>197</v>
      </c>
      <c r="G54" s="181"/>
      <c r="H54" s="180" t="str">
        <f>F54</f>
        <v>บริษัท ฟาไฉแพลนท์ จำกัด</v>
      </c>
      <c r="I54" s="181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67" t="str">
        <f>L52</f>
        <v>กรกฎาคม</v>
      </c>
      <c r="M55" s="16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82" t="s">
        <v>391</v>
      </c>
      <c r="G57" s="181"/>
      <c r="H57" s="187" t="str">
        <f>F57</f>
        <v>นายถาวร กิตอำนวยพงษ์</v>
      </c>
      <c r="I57" s="181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67" t="str">
        <f>L55</f>
        <v>กรกฎาคม</v>
      </c>
      <c r="M58" s="16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470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488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3" t="s">
        <v>19</v>
      </c>
      <c r="G65" s="184"/>
      <c r="H65" s="185" t="str">
        <f>F65</f>
        <v>บริษัท ป.วัฒนา กรุ๊ป (ปึงง่วนจั๊ว) จำกัด</v>
      </c>
      <c r="I65" s="184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67" t="str">
        <f>L58</f>
        <v>กรกฎาคม</v>
      </c>
      <c r="M66" s="16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3" t="s">
        <v>19</v>
      </c>
      <c r="G68" s="184"/>
      <c r="H68" s="185" t="str">
        <f>F68</f>
        <v>บริษัท ป.วัฒนา กรุ๊ป (ปึงง่วนจั๊ว) จำกัด</v>
      </c>
      <c r="I68" s="184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67" t="str">
        <f>L66</f>
        <v>กรกฎาคม</v>
      </c>
      <c r="M69" s="16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5" t="s">
        <v>167</v>
      </c>
      <c r="G71" s="184"/>
      <c r="H71" s="185" t="str">
        <f>F71</f>
        <v>บริษัท อยุธยาก๊อปปี้แอสเซอร์วิส จำกัด</v>
      </c>
      <c r="I71" s="184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67" t="str">
        <f>L8</f>
        <v>กรกฎาคม</v>
      </c>
      <c r="M72" s="16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80" t="s">
        <v>119</v>
      </c>
      <c r="G74" s="181"/>
      <c r="H74" s="180" t="str">
        <f>F74</f>
        <v>นายอภิรมย์  เพ่งพิศ</v>
      </c>
      <c r="I74" s="181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67" t="str">
        <f>'ส.ค.68'!L142</f>
        <v>สิงหาคม</v>
      </c>
      <c r="M75" s="167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7" t="s">
        <v>119</v>
      </c>
      <c r="G77" s="181"/>
      <c r="H77" s="180" t="str">
        <f>F77</f>
        <v>นายอภิรมย์  เพ่งพิศ</v>
      </c>
      <c r="I77" s="181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67" t="str">
        <f>L40</f>
        <v>กรกฎาคม</v>
      </c>
      <c r="M78" s="167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7" t="s">
        <v>399</v>
      </c>
      <c r="G80" s="187"/>
      <c r="H80" s="180" t="str">
        <f>F80</f>
        <v>บริษัท ส กิจไพบูรณ์</v>
      </c>
      <c r="I80" s="181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67" t="str">
        <f>L43</f>
        <v>กรกฎาคม</v>
      </c>
      <c r="M81" s="167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7" t="s">
        <v>199</v>
      </c>
      <c r="G83" s="187"/>
      <c r="H83" s="180" t="str">
        <f>F83</f>
        <v>นายกฤษณา  เพ็ชรศรี</v>
      </c>
      <c r="I83" s="181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67" t="str">
        <f>L46</f>
        <v>กรกฎาคม</v>
      </c>
      <c r="M84" s="167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7" t="s">
        <v>260</v>
      </c>
      <c r="G86" s="187"/>
      <c r="H86" s="180" t="str">
        <f>F86</f>
        <v>นางบุญทิพา  สุภีพุฒ</v>
      </c>
      <c r="I86" s="181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67" t="str">
        <f>L49</f>
        <v>กรกฎาคม</v>
      </c>
      <c r="M87" s="167"/>
      <c r="N87" s="62" t="str">
        <f>N8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470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488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74" t="s">
        <v>2</v>
      </c>
      <c r="B92" s="174" t="s">
        <v>3</v>
      </c>
      <c r="C92" s="176" t="s">
        <v>4</v>
      </c>
      <c r="D92" s="174" t="s">
        <v>5</v>
      </c>
      <c r="E92" s="174" t="s">
        <v>6</v>
      </c>
      <c r="F92" s="168" t="s">
        <v>7</v>
      </c>
      <c r="G92" s="170"/>
      <c r="H92" s="168" t="s">
        <v>8</v>
      </c>
      <c r="I92" s="170"/>
      <c r="J92" s="176" t="s">
        <v>9</v>
      </c>
      <c r="K92" s="168" t="s">
        <v>10</v>
      </c>
      <c r="L92" s="169"/>
      <c r="M92" s="169"/>
      <c r="N92" s="170"/>
    </row>
    <row r="93" spans="1:14" s="97" customFormat="1" ht="21" x14ac:dyDescent="0.45">
      <c r="A93" s="175"/>
      <c r="B93" s="175"/>
      <c r="C93" s="177"/>
      <c r="D93" s="175"/>
      <c r="E93" s="175"/>
      <c r="F93" s="171"/>
      <c r="G93" s="173"/>
      <c r="H93" s="171"/>
      <c r="I93" s="173"/>
      <c r="J93" s="177"/>
      <c r="K93" s="171"/>
      <c r="L93" s="172"/>
      <c r="M93" s="172"/>
      <c r="N93" s="173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7" t="s">
        <v>376</v>
      </c>
      <c r="G94" s="187"/>
      <c r="H94" s="180" t="str">
        <f>F94</f>
        <v>นางมณฑา  ฤกธิ์โภคี</v>
      </c>
      <c r="I94" s="181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67" t="str">
        <f>L52</f>
        <v>กรกฎาคม</v>
      </c>
      <c r="M95" s="167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67" t="s">
        <v>376</v>
      </c>
      <c r="G97" s="181"/>
      <c r="H97" s="180" t="str">
        <f>F97</f>
        <v>นางมณฑา  ฤกธิ์โภคี</v>
      </c>
      <c r="I97" s="181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67" t="str">
        <f>L55</f>
        <v>กรกฎาคม</v>
      </c>
      <c r="M98" s="167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67" t="s">
        <v>75</v>
      </c>
      <c r="G100" s="181"/>
      <c r="H100" s="180" t="str">
        <f>F100</f>
        <v>นางชนัดดา  เสนภักดี</v>
      </c>
      <c r="I100" s="181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67" t="str">
        <f>L58</f>
        <v>กรกฎาคม</v>
      </c>
      <c r="M101" s="167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80"/>
      <c r="G102" s="181"/>
      <c r="H102" s="180"/>
      <c r="I102" s="181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67" t="s">
        <v>411</v>
      </c>
      <c r="G103" s="181"/>
      <c r="H103" s="180" t="str">
        <f>F103</f>
        <v>นายณรงค์ ธีระจันทร์</v>
      </c>
      <c r="I103" s="181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67" t="str">
        <f>L66</f>
        <v>กรกฎาคม</v>
      </c>
      <c r="M104" s="167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80" t="s">
        <v>65</v>
      </c>
      <c r="G106" s="181"/>
      <c r="H106" s="180" t="str">
        <f>F106</f>
        <v>นายสุชาติ  พึ่งใจ</v>
      </c>
      <c r="I106" s="181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67" t="str">
        <f>L8</f>
        <v>กรกฎาคม</v>
      </c>
      <c r="M107" s="167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80"/>
      <c r="G108" s="181"/>
      <c r="H108" s="180"/>
      <c r="I108" s="181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80" t="s">
        <v>66</v>
      </c>
      <c r="G109" s="181"/>
      <c r="H109" s="180" t="str">
        <f>F109</f>
        <v>นางนงเยาว์  พันธุ์เณร</v>
      </c>
      <c r="I109" s="181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67" t="str">
        <f>L11</f>
        <v>กรกฎาคม</v>
      </c>
      <c r="M110" s="167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80" t="s">
        <v>67</v>
      </c>
      <c r="G112" s="181"/>
      <c r="H112" s="180" t="str">
        <f>F112</f>
        <v>นางสาวอรพิน  ปัญญาสิงห์</v>
      </c>
      <c r="I112" s="181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67" t="str">
        <f>L14</f>
        <v>กรกฎาคม</v>
      </c>
      <c r="M113" s="167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80" t="s">
        <v>68</v>
      </c>
      <c r="G115" s="181"/>
      <c r="H115" s="180" t="str">
        <f>F115</f>
        <v>นางสาวอภิฌาพร  จุงใจ</v>
      </c>
      <c r="I115" s="181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67" t="str">
        <f>L17</f>
        <v>กรกฎาคม</v>
      </c>
      <c r="M116" s="167"/>
      <c r="N116" s="62" t="str">
        <f>N17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470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488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74" t="s">
        <v>2</v>
      </c>
      <c r="B121" s="174" t="s">
        <v>3</v>
      </c>
      <c r="C121" s="176" t="s">
        <v>4</v>
      </c>
      <c r="D121" s="174" t="s">
        <v>5</v>
      </c>
      <c r="E121" s="174" t="s">
        <v>6</v>
      </c>
      <c r="F121" s="168" t="s">
        <v>7</v>
      </c>
      <c r="G121" s="170"/>
      <c r="H121" s="168" t="s">
        <v>8</v>
      </c>
      <c r="I121" s="170"/>
      <c r="J121" s="176" t="s">
        <v>9</v>
      </c>
      <c r="K121" s="168" t="s">
        <v>10</v>
      </c>
      <c r="L121" s="169"/>
      <c r="M121" s="169"/>
      <c r="N121" s="170"/>
    </row>
    <row r="122" spans="1:14" s="97" customFormat="1" ht="21" x14ac:dyDescent="0.45">
      <c r="A122" s="175"/>
      <c r="B122" s="175"/>
      <c r="C122" s="177"/>
      <c r="D122" s="175"/>
      <c r="E122" s="175"/>
      <c r="F122" s="171"/>
      <c r="G122" s="173"/>
      <c r="H122" s="171"/>
      <c r="I122" s="173"/>
      <c r="J122" s="177"/>
      <c r="K122" s="171"/>
      <c r="L122" s="172"/>
      <c r="M122" s="172"/>
      <c r="N122" s="173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80" t="s">
        <v>69</v>
      </c>
      <c r="G123" s="181"/>
      <c r="H123" s="180" t="str">
        <f>F123</f>
        <v>นางสาวณัฐณี  เอกตระกูล</v>
      </c>
      <c r="I123" s="181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67" t="str">
        <f>L20</f>
        <v>กรกฎาคม</v>
      </c>
      <c r="M124" s="167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80" t="s">
        <v>28</v>
      </c>
      <c r="G126" s="181"/>
      <c r="H126" s="180" t="str">
        <f>F126</f>
        <v>นางสาวนพเก้า  ทรงศิริ</v>
      </c>
      <c r="I126" s="181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67" t="str">
        <f>L23</f>
        <v>กรกฎาคม</v>
      </c>
      <c r="M127" s="167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80" t="s">
        <v>71</v>
      </c>
      <c r="G129" s="181"/>
      <c r="H129" s="180" t="str">
        <f>F129</f>
        <v>นายแสนปิติ  จันแทน</v>
      </c>
      <c r="I129" s="181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67" t="str">
        <f>L26</f>
        <v>กรกฎาคม</v>
      </c>
      <c r="M130" s="167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80" t="s">
        <v>226</v>
      </c>
      <c r="G132" s="181"/>
      <c r="H132" s="180" t="str">
        <f>F132</f>
        <v xml:space="preserve">นางสาวชนาภา  พวงศิริ </v>
      </c>
      <c r="I132" s="181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67" t="str">
        <f>L29</f>
        <v>กรกฎาคม</v>
      </c>
      <c r="M133" s="167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67"/>
      <c r="M134" s="167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80" t="s">
        <v>70</v>
      </c>
      <c r="G135" s="181"/>
      <c r="H135" s="180" t="str">
        <f>F135</f>
        <v>นางสาววัลวิภา  ฉายแสง</v>
      </c>
      <c r="I135" s="181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67" t="str">
        <f>L37</f>
        <v>กรกฎาคม</v>
      </c>
      <c r="M136" s="167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80" t="s">
        <v>29</v>
      </c>
      <c r="G137" s="181"/>
      <c r="H137" s="180" t="str">
        <f>F137</f>
        <v>นายอานนท์ กระจกภาพ</v>
      </c>
      <c r="I137" s="181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67" t="str">
        <f>L8</f>
        <v>กรกฎาคม</v>
      </c>
      <c r="M138" s="167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80" t="s">
        <v>30</v>
      </c>
      <c r="G140" s="181"/>
      <c r="H140" s="180" t="str">
        <f>F140</f>
        <v>นายสุพจน์  สุขพร้อม</v>
      </c>
      <c r="I140" s="181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67" t="str">
        <f>L8</f>
        <v>กรกฎาคม</v>
      </c>
      <c r="M141" s="167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80" t="s">
        <v>227</v>
      </c>
      <c r="G143" s="181"/>
      <c r="H143" s="180" t="str">
        <f>F143</f>
        <v>นายพิริยะ ธะนีรมย์</v>
      </c>
      <c r="I143" s="181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67" t="str">
        <f>L11</f>
        <v>กรกฎาคม</v>
      </c>
      <c r="M144" s="167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470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488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74" t="s">
        <v>2</v>
      </c>
      <c r="B150" s="174" t="s">
        <v>3</v>
      </c>
      <c r="C150" s="176" t="s">
        <v>4</v>
      </c>
      <c r="D150" s="174" t="s">
        <v>5</v>
      </c>
      <c r="E150" s="174" t="s">
        <v>6</v>
      </c>
      <c r="F150" s="168" t="s">
        <v>7</v>
      </c>
      <c r="G150" s="170"/>
      <c r="H150" s="168" t="s">
        <v>8</v>
      </c>
      <c r="I150" s="170"/>
      <c r="J150" s="176" t="s">
        <v>9</v>
      </c>
      <c r="K150" s="168" t="s">
        <v>10</v>
      </c>
      <c r="L150" s="169"/>
      <c r="M150" s="169"/>
      <c r="N150" s="170"/>
    </row>
    <row r="151" spans="1:14" s="97" customFormat="1" ht="21" x14ac:dyDescent="0.45">
      <c r="A151" s="175"/>
      <c r="B151" s="175"/>
      <c r="C151" s="177"/>
      <c r="D151" s="175"/>
      <c r="E151" s="175"/>
      <c r="F151" s="171"/>
      <c r="G151" s="173"/>
      <c r="H151" s="171"/>
      <c r="I151" s="173"/>
      <c r="J151" s="177"/>
      <c r="K151" s="171"/>
      <c r="L151" s="172"/>
      <c r="M151" s="172"/>
      <c r="N151" s="173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3" t="s">
        <v>19</v>
      </c>
      <c r="G152" s="184"/>
      <c r="H152" s="185" t="str">
        <f>F152</f>
        <v>บริษัท ป.วัฒนา กรุ๊ป (ปึงง่วนจั๊ว) จำกัด</v>
      </c>
      <c r="I152" s="184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67" t="str">
        <f>L14</f>
        <v>กรกฎาคม</v>
      </c>
      <c r="M153" s="167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80"/>
      <c r="G154" s="181"/>
      <c r="H154" s="180"/>
      <c r="I154" s="18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80" t="s">
        <v>22</v>
      </c>
      <c r="G155" s="181"/>
      <c r="H155" s="180" t="str">
        <f>F155</f>
        <v>นางกนกวรรณ  ยิ่งมานะ</v>
      </c>
      <c r="I155" s="181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67" t="s">
        <v>364</v>
      </c>
      <c r="M156" s="167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80" t="s">
        <v>229</v>
      </c>
      <c r="G158" s="181"/>
      <c r="H158" s="180" t="str">
        <f>F158</f>
        <v>บริษัท อุดมภัณฑ์พัฒนา จำกัด</v>
      </c>
      <c r="I158" s="181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67" t="str">
        <f>L156</f>
        <v>กรกฎาคม</v>
      </c>
      <c r="M159" s="167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80" t="s">
        <v>119</v>
      </c>
      <c r="G161" s="181"/>
      <c r="H161" s="180" t="str">
        <f>F161</f>
        <v>นายอภิรมย์  เพ่งพิศ</v>
      </c>
      <c r="I161" s="181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67" t="s">
        <v>364</v>
      </c>
      <c r="M162" s="167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80" t="s">
        <v>27</v>
      </c>
      <c r="G164" s="181"/>
      <c r="H164" s="180" t="str">
        <f>F164</f>
        <v>นางสาวเยาวเรศ  รัตนสุวรรณ์</v>
      </c>
      <c r="I164" s="181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67" t="s">
        <v>364</v>
      </c>
      <c r="M165" s="167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67"/>
      <c r="M166" s="167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80" t="s">
        <v>167</v>
      </c>
      <c r="G167" s="181"/>
      <c r="H167" s="180" t="str">
        <f>F167</f>
        <v>บริษัท อยุธยาก๊อปปี้แอสเซอร์วิส จำกัด</v>
      </c>
      <c r="I167" s="181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67" t="str">
        <f>L162</f>
        <v>กรกฎาคม</v>
      </c>
      <c r="M168" s="167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80" t="s">
        <v>27</v>
      </c>
      <c r="G170" s="181"/>
      <c r="H170" s="180" t="str">
        <f>F170</f>
        <v>นางสาวเยาวเรศ  รัตนสุวรรณ์</v>
      </c>
      <c r="I170" s="181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67" t="str">
        <f>L8</f>
        <v>กรกฎาคม</v>
      </c>
      <c r="M171" s="167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80" t="s">
        <v>22</v>
      </c>
      <c r="G173" s="181"/>
      <c r="H173" s="180" t="str">
        <f>F173</f>
        <v>นางกนกวรรณ  ยิ่งมานะ</v>
      </c>
      <c r="I173" s="181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67" t="str">
        <f>L171</f>
        <v>กรกฎาคม</v>
      </c>
      <c r="M174" s="167"/>
      <c r="N174" s="62" t="str">
        <f>N171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470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488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74" t="s">
        <v>2</v>
      </c>
      <c r="B179" s="174" t="s">
        <v>3</v>
      </c>
      <c r="C179" s="176" t="s">
        <v>4</v>
      </c>
      <c r="D179" s="174" t="s">
        <v>5</v>
      </c>
      <c r="E179" s="174" t="s">
        <v>6</v>
      </c>
      <c r="F179" s="168" t="s">
        <v>7</v>
      </c>
      <c r="G179" s="170"/>
      <c r="H179" s="168" t="s">
        <v>8</v>
      </c>
      <c r="I179" s="170"/>
      <c r="J179" s="176" t="s">
        <v>9</v>
      </c>
      <c r="K179" s="168" t="s">
        <v>10</v>
      </c>
      <c r="L179" s="169"/>
      <c r="M179" s="169"/>
      <c r="N179" s="170"/>
    </row>
    <row r="180" spans="1:14" s="97" customFormat="1" ht="21" x14ac:dyDescent="0.45">
      <c r="A180" s="175"/>
      <c r="B180" s="175"/>
      <c r="C180" s="177"/>
      <c r="D180" s="175"/>
      <c r="E180" s="175"/>
      <c r="F180" s="171"/>
      <c r="G180" s="173"/>
      <c r="H180" s="171"/>
      <c r="I180" s="173"/>
      <c r="J180" s="177"/>
      <c r="K180" s="171"/>
      <c r="L180" s="172"/>
      <c r="M180" s="172"/>
      <c r="N180" s="173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82" t="s">
        <v>197</v>
      </c>
      <c r="G181" s="181"/>
      <c r="H181" s="180" t="str">
        <f>F181</f>
        <v>บริษัท ฟาไฉแพลนท์ จำกัด</v>
      </c>
      <c r="I181" s="181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67" t="str">
        <f>L174</f>
        <v>กรกฎาคม</v>
      </c>
      <c r="M182" s="167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82" t="s">
        <v>197</v>
      </c>
      <c r="G184" s="181"/>
      <c r="H184" s="180" t="str">
        <f>F184</f>
        <v>บริษัท ฟาไฉแพลนท์ จำกัด</v>
      </c>
      <c r="I184" s="181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67" t="str">
        <f>L182</f>
        <v>กรกฎาคม</v>
      </c>
      <c r="M185" s="167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80"/>
      <c r="G186" s="181"/>
      <c r="H186" s="180"/>
      <c r="I186" s="181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80"/>
      <c r="G187" s="181"/>
      <c r="H187" s="180"/>
      <c r="I187" s="181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67"/>
      <c r="M188" s="167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80"/>
      <c r="G190" s="181"/>
      <c r="H190" s="180"/>
      <c r="I190" s="181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67"/>
      <c r="M191" s="167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80"/>
      <c r="G193" s="181"/>
      <c r="H193" s="180"/>
      <c r="I193" s="181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67"/>
      <c r="M194" s="167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80"/>
      <c r="G196" s="181"/>
      <c r="H196" s="180"/>
      <c r="I196" s="181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67"/>
      <c r="M197" s="167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67"/>
      <c r="M198" s="167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80"/>
      <c r="G201" s="181"/>
      <c r="H201" s="180"/>
      <c r="I201" s="181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67"/>
      <c r="M202" s="167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67"/>
      <c r="M203" s="167"/>
      <c r="N203" s="62"/>
    </row>
  </sheetData>
  <mergeCells count="268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abSelected="1" zoomScaleNormal="100" zoomScaleSheetLayoutView="85" zoomScalePageLayoutView="90" workbookViewId="0">
      <selection activeCell="W34" sqref="W3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82" t="s">
        <v>293</v>
      </c>
      <c r="G7" s="181"/>
      <c r="H7" s="180" t="str">
        <f>F7</f>
        <v>ร้านอักษรวัฒนา</v>
      </c>
      <c r="I7" s="181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67" t="s">
        <v>400</v>
      </c>
      <c r="M8" s="16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82" t="s">
        <v>376</v>
      </c>
      <c r="G10" s="181"/>
      <c r="H10" s="180" t="str">
        <f>F10</f>
        <v>นางมณฑา  ฤกธิ์โภคี</v>
      </c>
      <c r="I10" s="181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67" t="str">
        <f>L8</f>
        <v>สิงหาคม</v>
      </c>
      <c r="M11" s="16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82" t="s">
        <v>376</v>
      </c>
      <c r="G13" s="181"/>
      <c r="H13" s="180" t="str">
        <f>F13</f>
        <v>นางมณฑา  ฤกธิ์โภคี</v>
      </c>
      <c r="I13" s="181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67" t="str">
        <f>L8</f>
        <v>สิงหาคม</v>
      </c>
      <c r="M14" s="16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82" t="s">
        <v>304</v>
      </c>
      <c r="G16" s="181"/>
      <c r="H16" s="180" t="str">
        <f>F16</f>
        <v>นายสมบัติ  จิตรักษ์</v>
      </c>
      <c r="I16" s="181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67" t="str">
        <f>L11</f>
        <v>สิงหาคม</v>
      </c>
      <c r="M17" s="16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80" t="s">
        <v>119</v>
      </c>
      <c r="G19" s="181"/>
      <c r="H19" s="180" t="str">
        <f>F19</f>
        <v>นายอภิรมย์  เพ่งพิศ</v>
      </c>
      <c r="I19" s="181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67" t="str">
        <f>L14</f>
        <v>สิงหาคม</v>
      </c>
      <c r="M20" s="16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5" t="s">
        <v>167</v>
      </c>
      <c r="G22" s="184"/>
      <c r="H22" s="185" t="str">
        <f>F22</f>
        <v>บริษัท อยุธยาก๊อปปี้แอสเซอร์วิส จำกัด</v>
      </c>
      <c r="I22" s="184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67" t="str">
        <f>L17</f>
        <v>สิงหาคม</v>
      </c>
      <c r="M23" s="16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5" t="s">
        <v>167</v>
      </c>
      <c r="G25" s="184"/>
      <c r="H25" s="185" t="str">
        <f>F25</f>
        <v>บริษัท อยุธยาก๊อปปี้แอสเซอร์วิส จำกัด</v>
      </c>
      <c r="I25" s="184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67" t="str">
        <f>L20</f>
        <v>สิงหาคม</v>
      </c>
      <c r="M26" s="16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82" t="s">
        <v>403</v>
      </c>
      <c r="G28" s="181"/>
      <c r="H28" s="180" t="str">
        <f>F28</f>
        <v>นายวุฒิพงษ์  จักติตติ</v>
      </c>
      <c r="I28" s="181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67" t="str">
        <f>L23</f>
        <v>สิงหาคม</v>
      </c>
      <c r="M29" s="16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469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82" t="s">
        <v>376</v>
      </c>
      <c r="G36" s="181"/>
      <c r="H36" s="180" t="str">
        <f>F36</f>
        <v>นางมณฑา  ฤกธิ์โภคี</v>
      </c>
      <c r="I36" s="181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 t="s">
        <v>14</v>
      </c>
      <c r="G37" s="166">
        <v>595</v>
      </c>
      <c r="H37" s="54" t="s">
        <v>15</v>
      </c>
      <c r="I37" s="166">
        <v>595</v>
      </c>
      <c r="J37" s="51" t="s">
        <v>16</v>
      </c>
      <c r="K37" s="118">
        <v>13</v>
      </c>
      <c r="L37" s="167" t="s">
        <v>400</v>
      </c>
      <c r="M37" s="167"/>
      <c r="N37" s="55" t="s">
        <v>161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67" t="s">
        <v>376</v>
      </c>
      <c r="G38" s="181"/>
      <c r="H38" s="180" t="str">
        <f>F38</f>
        <v>นางมณฑา  ฤกธิ์โภคี</v>
      </c>
      <c r="I38" s="181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67" t="str">
        <f>L8</f>
        <v>สิงหาคม</v>
      </c>
      <c r="M39" s="16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67" t="s">
        <v>376</v>
      </c>
      <c r="G41" s="181"/>
      <c r="H41" s="180" t="str">
        <f>F41</f>
        <v>นางมณฑา  ฤกธิ์โภคี</v>
      </c>
      <c r="I41" s="181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67" t="str">
        <f>L39</f>
        <v>สิงหาคม</v>
      </c>
      <c r="M42" s="16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80" t="s">
        <v>27</v>
      </c>
      <c r="G44" s="181"/>
      <c r="H44" s="180" t="str">
        <f>F44</f>
        <v>นางสาวเยาวเรศ  รัตนสุวรรณ์</v>
      </c>
      <c r="I44" s="181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67" t="str">
        <f>L42</f>
        <v>สิงหาคม</v>
      </c>
      <c r="M45" s="16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82" t="s">
        <v>404</v>
      </c>
      <c r="G47" s="181"/>
      <c r="H47" s="180" t="str">
        <f>F47</f>
        <v>นายชนวัฒน์  แสงเดชดำรงค์</v>
      </c>
      <c r="I47" s="181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67" t="str">
        <f>L45</f>
        <v>สิงหาคม</v>
      </c>
      <c r="M48" s="16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82" t="s">
        <v>405</v>
      </c>
      <c r="G50" s="181"/>
      <c r="H50" s="180" t="str">
        <f>F50</f>
        <v>ห้างหุ้นส่วนจำกัด สรพพสินค้าธงชัย</v>
      </c>
      <c r="I50" s="181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67" t="str">
        <f>L48</f>
        <v>สิงหาคม</v>
      </c>
      <c r="M51" s="16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80" t="s">
        <v>406</v>
      </c>
      <c r="G53" s="181"/>
      <c r="H53" s="180" t="str">
        <f>F53</f>
        <v>ร้านสรนา เซอร์วิส</v>
      </c>
      <c r="I53" s="181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67" t="str">
        <f>L51</f>
        <v>สิงหาคม</v>
      </c>
      <c r="M54" s="16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82" t="s">
        <v>85</v>
      </c>
      <c r="G56" s="181"/>
      <c r="H56" s="187" t="str">
        <f>F56</f>
        <v>นายธนวัฒน์ แสงเดชดำรงค์</v>
      </c>
      <c r="I56" s="181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67" t="str">
        <f>L54</f>
        <v>สิงหาคม</v>
      </c>
      <c r="M57" s="16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469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489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82" t="s">
        <v>85</v>
      </c>
      <c r="G65" s="181"/>
      <c r="H65" s="187" t="str">
        <f>F65</f>
        <v>นายธนวัฒน์ แสงเดชดำรงค์</v>
      </c>
      <c r="I65" s="181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67" t="str">
        <f>L57</f>
        <v>สิงหาคม</v>
      </c>
      <c r="M66" s="16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5" t="s">
        <v>167</v>
      </c>
      <c r="G68" s="184"/>
      <c r="H68" s="185" t="str">
        <f>F68</f>
        <v>บริษัท อยุธยาก๊อปปี้แอสเซอร์วิส จำกัด</v>
      </c>
      <c r="I68" s="184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67" t="str">
        <f>L66</f>
        <v>สิงหาคม</v>
      </c>
      <c r="M69" s="16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5" t="s">
        <v>167</v>
      </c>
      <c r="G71" s="184"/>
      <c r="H71" s="185" t="str">
        <f>F71</f>
        <v>บริษัท อยุธยาก๊อปปี้แอสเซอร์วิส จำกัด</v>
      </c>
      <c r="I71" s="184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67" t="str">
        <f>L8</f>
        <v>สิงหาคม</v>
      </c>
      <c r="M72" s="16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67" t="s">
        <v>376</v>
      </c>
      <c r="G74" s="181"/>
      <c r="H74" s="180" t="str">
        <f>F74</f>
        <v>นางมณฑา  ฤกธิ์โภคี</v>
      </c>
      <c r="I74" s="181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67" t="str">
        <f>L8</f>
        <v>สิงหาคม</v>
      </c>
      <c r="M75" s="167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67" t="s">
        <v>196</v>
      </c>
      <c r="G77" s="181"/>
      <c r="H77" s="180" t="str">
        <f>F77</f>
        <v>มัลติ พี เค ซี</v>
      </c>
      <c r="I77" s="181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67" t="str">
        <f>L11</f>
        <v>สิงหาคม</v>
      </c>
      <c r="M78" s="167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67" t="s">
        <v>376</v>
      </c>
      <c r="G80" s="181"/>
      <c r="H80" s="180" t="str">
        <f>F80</f>
        <v>นางมณฑา  ฤกธิ์โภคี</v>
      </c>
      <c r="I80" s="181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67" t="str">
        <f>L14</f>
        <v>สิงหาคม</v>
      </c>
      <c r="M81" s="167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80" t="s">
        <v>119</v>
      </c>
      <c r="G83" s="181"/>
      <c r="H83" s="180" t="str">
        <f>F83</f>
        <v>นายอภิรมย์  เพ่งพิศ</v>
      </c>
      <c r="I83" s="181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67" t="str">
        <f>L17</f>
        <v>สิงหาคม</v>
      </c>
      <c r="M84" s="167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80" t="s">
        <v>60</v>
      </c>
      <c r="G86" s="181"/>
      <c r="H86" s="180" t="str">
        <f>F86</f>
        <v>นายเสถียร  ฤมิสตรี</v>
      </c>
      <c r="I86" s="181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67" t="str">
        <f>L8</f>
        <v>สิงหาคม</v>
      </c>
      <c r="M87" s="167"/>
      <c r="N87" s="62" t="str">
        <f>'ก.ค.68'!N8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469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489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74" t="s">
        <v>2</v>
      </c>
      <c r="B92" s="174" t="s">
        <v>3</v>
      </c>
      <c r="C92" s="176" t="s">
        <v>4</v>
      </c>
      <c r="D92" s="174" t="s">
        <v>5</v>
      </c>
      <c r="E92" s="174" t="s">
        <v>6</v>
      </c>
      <c r="F92" s="168" t="s">
        <v>7</v>
      </c>
      <c r="G92" s="170"/>
      <c r="H92" s="168" t="s">
        <v>8</v>
      </c>
      <c r="I92" s="170"/>
      <c r="J92" s="176" t="s">
        <v>9</v>
      </c>
      <c r="K92" s="168" t="s">
        <v>10</v>
      </c>
      <c r="L92" s="169"/>
      <c r="M92" s="169"/>
      <c r="N92" s="170"/>
    </row>
    <row r="93" spans="1:14" s="97" customFormat="1" ht="21" x14ac:dyDescent="0.45">
      <c r="A93" s="175"/>
      <c r="B93" s="175"/>
      <c r="C93" s="177"/>
      <c r="D93" s="175"/>
      <c r="E93" s="175"/>
      <c r="F93" s="171"/>
      <c r="G93" s="173"/>
      <c r="H93" s="171"/>
      <c r="I93" s="173"/>
      <c r="J93" s="177"/>
      <c r="K93" s="171"/>
      <c r="L93" s="172"/>
      <c r="M93" s="172"/>
      <c r="N93" s="173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80" t="s">
        <v>360</v>
      </c>
      <c r="G94" s="181"/>
      <c r="H94" s="180" t="str">
        <f>F94</f>
        <v>นางสาวทองหยิบ   ธีรพงษ์</v>
      </c>
      <c r="I94" s="181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67" t="str">
        <f>L8</f>
        <v>สิงหาคม</v>
      </c>
      <c r="M95" s="167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80" t="s">
        <v>62</v>
      </c>
      <c r="G97" s="181"/>
      <c r="H97" s="180" t="str">
        <f>F97</f>
        <v>นายภาสกร  วรธรรมธนากร</v>
      </c>
      <c r="I97" s="181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67" t="str">
        <f>L8</f>
        <v>สิงหาคม</v>
      </c>
      <c r="M98" s="167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80" t="s">
        <v>64</v>
      </c>
      <c r="G100" s="181"/>
      <c r="H100" s="180" t="str">
        <f>F100</f>
        <v>นายจำลอง  มงคลนาม</v>
      </c>
      <c r="I100" s="181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67" t="str">
        <f>L8</f>
        <v>สิงหาคม</v>
      </c>
      <c r="M101" s="167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80" t="s">
        <v>65</v>
      </c>
      <c r="G103" s="181"/>
      <c r="H103" s="180" t="str">
        <f>F103</f>
        <v>นายสุชาติ  พึ่งใจ</v>
      </c>
      <c r="I103" s="181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67" t="str">
        <f>L8</f>
        <v>สิงหาคม</v>
      </c>
      <c r="M104" s="167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80" t="s">
        <v>66</v>
      </c>
      <c r="G106" s="181"/>
      <c r="H106" s="180" t="str">
        <f>F106</f>
        <v>นางนงเยาว์  พันธุ์เณร</v>
      </c>
      <c r="I106" s="181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67" t="str">
        <f>L8</f>
        <v>สิงหาคม</v>
      </c>
      <c r="M107" s="167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80" t="s">
        <v>67</v>
      </c>
      <c r="G109" s="181"/>
      <c r="H109" s="180" t="str">
        <f>F109</f>
        <v>นางสาวอรพิน  ปัญญาสิงห์</v>
      </c>
      <c r="I109" s="181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67" t="str">
        <f>L8</f>
        <v>สิงหาคม</v>
      </c>
      <c r="M110" s="167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80" t="s">
        <v>68</v>
      </c>
      <c r="G112" s="181"/>
      <c r="H112" s="180" t="str">
        <f>F112</f>
        <v>นางสาวอภิฌาพร  จุงใจ</v>
      </c>
      <c r="I112" s="181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67" t="str">
        <f>L8</f>
        <v>สิงหาคม</v>
      </c>
      <c r="M113" s="167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80" t="s">
        <v>69</v>
      </c>
      <c r="G115" s="181"/>
      <c r="H115" s="180" t="str">
        <f>F115</f>
        <v>นางสาวณัฐณี  เอกตระกูล</v>
      </c>
      <c r="I115" s="181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7" t="str">
        <f>L8</f>
        <v>สิงหาคม</v>
      </c>
      <c r="M116" s="167"/>
      <c r="N116" s="62" t="str">
        <f>'ก.ค.68'!N39</f>
        <v>/2568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469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489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74" t="s">
        <v>2</v>
      </c>
      <c r="B121" s="174" t="s">
        <v>3</v>
      </c>
      <c r="C121" s="176" t="s">
        <v>4</v>
      </c>
      <c r="D121" s="174" t="s">
        <v>5</v>
      </c>
      <c r="E121" s="174" t="s">
        <v>6</v>
      </c>
      <c r="F121" s="168" t="s">
        <v>7</v>
      </c>
      <c r="G121" s="170"/>
      <c r="H121" s="168" t="s">
        <v>8</v>
      </c>
      <c r="I121" s="170"/>
      <c r="J121" s="176" t="s">
        <v>9</v>
      </c>
      <c r="K121" s="168" t="s">
        <v>10</v>
      </c>
      <c r="L121" s="169"/>
      <c r="M121" s="169"/>
      <c r="N121" s="170"/>
    </row>
    <row r="122" spans="1:14" s="97" customFormat="1" ht="21" x14ac:dyDescent="0.45">
      <c r="A122" s="175"/>
      <c r="B122" s="175"/>
      <c r="C122" s="177"/>
      <c r="D122" s="175"/>
      <c r="E122" s="175"/>
      <c r="F122" s="171"/>
      <c r="G122" s="173"/>
      <c r="H122" s="171"/>
      <c r="I122" s="173"/>
      <c r="J122" s="177"/>
      <c r="K122" s="171"/>
      <c r="L122" s="172"/>
      <c r="M122" s="172"/>
      <c r="N122" s="173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80" t="s">
        <v>28</v>
      </c>
      <c r="G123" s="181"/>
      <c r="H123" s="180" t="str">
        <f>F123</f>
        <v>นางสาวนพเก้า  ทรงศิริ</v>
      </c>
      <c r="I123" s="181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67" t="str">
        <f>L8</f>
        <v>สิงหาคม</v>
      </c>
      <c r="M124" s="167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80" t="s">
        <v>70</v>
      </c>
      <c r="G126" s="181"/>
      <c r="H126" s="180" t="str">
        <f>F126</f>
        <v>นางสาววัลวิภา  ฉายแสง</v>
      </c>
      <c r="I126" s="181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67" t="str">
        <f>'ส.ค.68'!L124</f>
        <v>สิงหาคม</v>
      </c>
      <c r="M127" s="167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80" t="s">
        <v>71</v>
      </c>
      <c r="G129" s="181"/>
      <c r="H129" s="180" t="str">
        <f>F129</f>
        <v>นายแสนปิติ  จันแทน</v>
      </c>
      <c r="I129" s="181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67" t="str">
        <f>L127</f>
        <v>สิงหาคม</v>
      </c>
      <c r="M130" s="167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80" t="s">
        <v>226</v>
      </c>
      <c r="G132" s="181"/>
      <c r="H132" s="180" t="str">
        <f>F132</f>
        <v xml:space="preserve">นางสาวชนาภา  พวงศิริ </v>
      </c>
      <c r="I132" s="181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67" t="str">
        <f>'ส.ค.68'!L130</f>
        <v>สิงหาคม</v>
      </c>
      <c r="M133" s="167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80" t="s">
        <v>227</v>
      </c>
      <c r="G135" s="181"/>
      <c r="H135" s="180" t="str">
        <f>F135</f>
        <v>นายพิริยะ ธะนีรมย์</v>
      </c>
      <c r="I135" s="181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67" t="str">
        <f>L133</f>
        <v>สิงหาคม</v>
      </c>
      <c r="M136" s="167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186" t="s">
        <v>29</v>
      </c>
      <c r="G138" s="186"/>
      <c r="H138" s="186" t="str">
        <f>F138</f>
        <v>นายอานนท์ กระจกภาพ</v>
      </c>
      <c r="I138" s="186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67" t="str">
        <f>L136</f>
        <v>สิงหาคม</v>
      </c>
      <c r="M139" s="167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80" t="s">
        <v>30</v>
      </c>
      <c r="G141" s="181"/>
      <c r="H141" s="180" t="str">
        <f>F141</f>
        <v>นายสุพจน์  สุขพร้อม</v>
      </c>
      <c r="I141" s="181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67" t="str">
        <f>L139</f>
        <v>สิงหาคม</v>
      </c>
      <c r="M142" s="167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80" t="s">
        <v>65</v>
      </c>
      <c r="G144" s="181"/>
      <c r="H144" s="180" t="str">
        <f>F144</f>
        <v>นายสุชาติ  พึ่งใจ</v>
      </c>
      <c r="I144" s="181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7" t="str">
        <f>L8</f>
        <v>สิงหาคม</v>
      </c>
      <c r="M145" s="16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469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489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74" t="s">
        <v>2</v>
      </c>
      <c r="B150" s="174" t="s">
        <v>3</v>
      </c>
      <c r="C150" s="176" t="s">
        <v>4</v>
      </c>
      <c r="D150" s="174" t="s">
        <v>5</v>
      </c>
      <c r="E150" s="174" t="s">
        <v>6</v>
      </c>
      <c r="F150" s="168" t="s">
        <v>7</v>
      </c>
      <c r="G150" s="170"/>
      <c r="H150" s="168" t="s">
        <v>8</v>
      </c>
      <c r="I150" s="170"/>
      <c r="J150" s="176" t="s">
        <v>9</v>
      </c>
      <c r="K150" s="168" t="s">
        <v>10</v>
      </c>
      <c r="L150" s="169"/>
      <c r="M150" s="169"/>
      <c r="N150" s="170"/>
    </row>
    <row r="151" spans="1:14" s="97" customFormat="1" ht="21" x14ac:dyDescent="0.45">
      <c r="A151" s="175"/>
      <c r="B151" s="175"/>
      <c r="C151" s="177"/>
      <c r="D151" s="175"/>
      <c r="E151" s="175"/>
      <c r="F151" s="171"/>
      <c r="G151" s="173"/>
      <c r="H151" s="171"/>
      <c r="I151" s="173"/>
      <c r="J151" s="177"/>
      <c r="K151" s="171"/>
      <c r="L151" s="172"/>
      <c r="M151" s="172"/>
      <c r="N151" s="173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80" t="s">
        <v>66</v>
      </c>
      <c r="G152" s="181"/>
      <c r="H152" s="180" t="str">
        <f>F152</f>
        <v>นางนงเยาว์  พันธุ์เณร</v>
      </c>
      <c r="I152" s="181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7" t="str">
        <f>L11</f>
        <v>สิงหาคม</v>
      </c>
      <c r="M153" s="16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80" t="s">
        <v>67</v>
      </c>
      <c r="G155" s="181"/>
      <c r="H155" s="180" t="str">
        <f>F155</f>
        <v>นางสาวอรพิน  ปัญญาสิงห์</v>
      </c>
      <c r="I155" s="181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7" t="str">
        <f>L14</f>
        <v>สิงหาคม</v>
      </c>
      <c r="M156" s="16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80" t="s">
        <v>68</v>
      </c>
      <c r="G158" s="181"/>
      <c r="H158" s="180" t="str">
        <f>F158</f>
        <v>นางสาวอภิฌาพร  จุงใจ</v>
      </c>
      <c r="I158" s="181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7" t="str">
        <f>L17</f>
        <v>สิงหาคม</v>
      </c>
      <c r="M159" s="16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80"/>
      <c r="G160" s="181"/>
      <c r="H160" s="180"/>
      <c r="I160" s="18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0" t="s">
        <v>69</v>
      </c>
      <c r="G161" s="181"/>
      <c r="H161" s="180" t="str">
        <f>F161</f>
        <v>นางสาวณัฐณี  เอกตระกูล</v>
      </c>
      <c r="I161" s="181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7" t="str">
        <f>L20</f>
        <v>สิงหาคม</v>
      </c>
      <c r="M162" s="16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80" t="s">
        <v>28</v>
      </c>
      <c r="G164" s="181"/>
      <c r="H164" s="180" t="str">
        <f>F164</f>
        <v>นางสาวนพเก้า  ทรงศิริ</v>
      </c>
      <c r="I164" s="181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7" t="str">
        <f>L23</f>
        <v>สิงหาคม</v>
      </c>
      <c r="M165" s="16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0" t="s">
        <v>71</v>
      </c>
      <c r="G167" s="181"/>
      <c r="H167" s="180" t="str">
        <f>F167</f>
        <v>นายแสนปิติ  จันแทน</v>
      </c>
      <c r="I167" s="181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7" t="str">
        <f>L26</f>
        <v>สิงหาคม</v>
      </c>
      <c r="M168" s="16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0" t="s">
        <v>226</v>
      </c>
      <c r="G170" s="181"/>
      <c r="H170" s="180" t="str">
        <f>F170</f>
        <v xml:space="preserve">นางสาวชนาภา  พวงศิริ </v>
      </c>
      <c r="I170" s="181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7" t="str">
        <f>L29</f>
        <v>สิงหาคม</v>
      </c>
      <c r="M171" s="16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7"/>
      <c r="M172" s="167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0" t="s">
        <v>70</v>
      </c>
      <c r="G173" s="181"/>
      <c r="H173" s="180" t="str">
        <f>F173</f>
        <v>นางสาววัลวิภา  ฉายแสง</v>
      </c>
      <c r="I173" s="181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7" t="s">
        <v>400</v>
      </c>
      <c r="M174" s="167"/>
      <c r="N174" s="62" t="s">
        <v>161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469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489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74" t="s">
        <v>2</v>
      </c>
      <c r="B179" s="174" t="s">
        <v>3</v>
      </c>
      <c r="C179" s="176" t="s">
        <v>4</v>
      </c>
      <c r="D179" s="174" t="s">
        <v>5</v>
      </c>
      <c r="E179" s="174" t="s">
        <v>6</v>
      </c>
      <c r="F179" s="168" t="s">
        <v>7</v>
      </c>
      <c r="G179" s="170"/>
      <c r="H179" s="168" t="s">
        <v>8</v>
      </c>
      <c r="I179" s="170"/>
      <c r="J179" s="176" t="s">
        <v>9</v>
      </c>
      <c r="K179" s="168" t="s">
        <v>10</v>
      </c>
      <c r="L179" s="169"/>
      <c r="M179" s="169"/>
      <c r="N179" s="170"/>
    </row>
    <row r="180" spans="1:14" s="97" customFormat="1" ht="21" x14ac:dyDescent="0.45">
      <c r="A180" s="175"/>
      <c r="B180" s="175"/>
      <c r="C180" s="177"/>
      <c r="D180" s="175"/>
      <c r="E180" s="175"/>
      <c r="F180" s="171"/>
      <c r="G180" s="173"/>
      <c r="H180" s="171"/>
      <c r="I180" s="173"/>
      <c r="J180" s="177"/>
      <c r="K180" s="171"/>
      <c r="L180" s="172"/>
      <c r="M180" s="172"/>
      <c r="N180" s="173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80" t="s">
        <v>29</v>
      </c>
      <c r="G181" s="181"/>
      <c r="H181" s="180" t="str">
        <f>F181</f>
        <v>นายอานนท์ กระจกภาพ</v>
      </c>
      <c r="I181" s="181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7" t="str">
        <f>L8</f>
        <v>สิงหาคม</v>
      </c>
      <c r="M182" s="16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80" t="s">
        <v>30</v>
      </c>
      <c r="G184" s="181"/>
      <c r="H184" s="180" t="str">
        <f>F184</f>
        <v>นายสุพจน์  สุขพร้อม</v>
      </c>
      <c r="I184" s="181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7" t="str">
        <f>L8</f>
        <v>สิงหาคม</v>
      </c>
      <c r="M185" s="16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80" t="s">
        <v>227</v>
      </c>
      <c r="G187" s="181"/>
      <c r="H187" s="180" t="str">
        <f>F187</f>
        <v>นายพิริยะ ธะนีรมย์</v>
      </c>
      <c r="I187" s="181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7" t="str">
        <f>L11</f>
        <v>สิงหาคม</v>
      </c>
      <c r="M188" s="16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3" t="s">
        <v>19</v>
      </c>
      <c r="G190" s="184"/>
      <c r="H190" s="185" t="str">
        <f>F190</f>
        <v>บริษัท ป.วัฒนา กรุ๊ป (ปึงง่วนจั๊ว) จำกัด</v>
      </c>
      <c r="I190" s="184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7" t="str">
        <f>L14</f>
        <v>สิงหาคม</v>
      </c>
      <c r="M191" s="16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80"/>
      <c r="G192" s="181"/>
      <c r="H192" s="180"/>
      <c r="I192" s="18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80" t="s">
        <v>22</v>
      </c>
      <c r="G193" s="181"/>
      <c r="H193" s="180" t="str">
        <f>F193</f>
        <v>นางกนกวรรณ  ยิ่งมานะ</v>
      </c>
      <c r="I193" s="181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7" t="s">
        <v>400</v>
      </c>
      <c r="M194" s="167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80" t="s">
        <v>229</v>
      </c>
      <c r="G196" s="181"/>
      <c r="H196" s="180" t="str">
        <f>F196</f>
        <v>บริษัท อุดมภัณฑ์พัฒนา จำกัด</v>
      </c>
      <c r="I196" s="181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7" t="str">
        <f>L194</f>
        <v>สิงหาคม</v>
      </c>
      <c r="M197" s="16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80" t="s">
        <v>119</v>
      </c>
      <c r="G199" s="181"/>
      <c r="H199" s="180" t="str">
        <f>F199</f>
        <v>นายอภิรมย์  เพ่งพิศ</v>
      </c>
      <c r="I199" s="181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7" t="s">
        <v>400</v>
      </c>
      <c r="M200" s="167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80" t="s">
        <v>27</v>
      </c>
      <c r="G202" s="181"/>
      <c r="H202" s="180" t="str">
        <f>F202</f>
        <v>นางสาวเยาวเรศ  รัตนสุวรรณ์</v>
      </c>
      <c r="I202" s="181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7" t="s">
        <v>400</v>
      </c>
      <c r="M203" s="167"/>
      <c r="N203" s="62" t="s">
        <v>161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469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489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74" t="s">
        <v>2</v>
      </c>
      <c r="B208" s="174" t="s">
        <v>3</v>
      </c>
      <c r="C208" s="176" t="s">
        <v>4</v>
      </c>
      <c r="D208" s="174" t="s">
        <v>5</v>
      </c>
      <c r="E208" s="174" t="s">
        <v>6</v>
      </c>
      <c r="F208" s="168" t="s">
        <v>7</v>
      </c>
      <c r="G208" s="170"/>
      <c r="H208" s="168" t="s">
        <v>8</v>
      </c>
      <c r="I208" s="170"/>
      <c r="J208" s="176" t="s">
        <v>9</v>
      </c>
      <c r="K208" s="168" t="s">
        <v>10</v>
      </c>
      <c r="L208" s="169"/>
      <c r="M208" s="169"/>
      <c r="N208" s="170"/>
    </row>
    <row r="209" spans="1:14" s="97" customFormat="1" ht="21" x14ac:dyDescent="0.45">
      <c r="A209" s="175"/>
      <c r="B209" s="175"/>
      <c r="C209" s="177"/>
      <c r="D209" s="175"/>
      <c r="E209" s="175"/>
      <c r="F209" s="171"/>
      <c r="G209" s="173"/>
      <c r="H209" s="171"/>
      <c r="I209" s="173"/>
      <c r="J209" s="177"/>
      <c r="K209" s="171"/>
      <c r="L209" s="172"/>
      <c r="M209" s="172"/>
      <c r="N209" s="173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80" t="s">
        <v>167</v>
      </c>
      <c r="G210" s="181"/>
      <c r="H210" s="180" t="str">
        <f>F210</f>
        <v>บริษัท อยุธยาก๊อปปี้แอสเซอร์วิส จำกัด</v>
      </c>
      <c r="I210" s="181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7" t="str">
        <f>L200</f>
        <v>สิงหาคม</v>
      </c>
      <c r="M211" s="167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80" t="s">
        <v>27</v>
      </c>
      <c r="G213" s="181"/>
      <c r="H213" s="180" t="str">
        <f>F213</f>
        <v>นางสาวเยาวเรศ  รัตนสุวรรณ์</v>
      </c>
      <c r="I213" s="181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67" t="str">
        <f>L8</f>
        <v>สิงหาคม</v>
      </c>
      <c r="M214" s="167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80" t="s">
        <v>22</v>
      </c>
      <c r="G216" s="181"/>
      <c r="H216" s="180" t="str">
        <f>F216</f>
        <v>นางกนกวรรณ  ยิ่งมานะ</v>
      </c>
      <c r="I216" s="181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67" t="str">
        <f>L214</f>
        <v>สิงหาคม</v>
      </c>
      <c r="M217" s="167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2" t="s">
        <v>197</v>
      </c>
      <c r="G219" s="181"/>
      <c r="H219" s="180" t="str">
        <f>F219</f>
        <v>บริษัท ฟาไฉแพลนท์ จำกัด</v>
      </c>
      <c r="I219" s="181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67" t="str">
        <f>L217</f>
        <v>สิงหาคม</v>
      </c>
      <c r="M220" s="167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2" t="s">
        <v>197</v>
      </c>
      <c r="G222" s="181"/>
      <c r="H222" s="180" t="str">
        <f>F222</f>
        <v>บริษัท ฟาไฉแพลนท์ จำกัด</v>
      </c>
      <c r="I222" s="181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67" t="str">
        <f>L220</f>
        <v>สิงหาคม</v>
      </c>
      <c r="M223" s="167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80"/>
      <c r="G224" s="181"/>
      <c r="H224" s="180"/>
      <c r="I224" s="181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80"/>
      <c r="G225" s="181"/>
      <c r="H225" s="180"/>
      <c r="I225" s="181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7"/>
      <c r="M226" s="167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80"/>
      <c r="G228" s="181"/>
      <c r="H228" s="180"/>
      <c r="I228" s="181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7"/>
      <c r="M229" s="167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80"/>
      <c r="G231" s="181"/>
      <c r="H231" s="180"/>
      <c r="I231" s="181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67"/>
      <c r="M232" s="167"/>
      <c r="N232" s="62"/>
    </row>
  </sheetData>
  <mergeCells count="303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J208:J209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37:M37"/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412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74" t="s">
        <v>2</v>
      </c>
      <c r="B5" s="174" t="s">
        <v>3</v>
      </c>
      <c r="C5" s="176" t="s">
        <v>4</v>
      </c>
      <c r="D5" s="174" t="s">
        <v>5</v>
      </c>
      <c r="E5" s="174" t="s">
        <v>6</v>
      </c>
      <c r="F5" s="168" t="s">
        <v>7</v>
      </c>
      <c r="G5" s="170"/>
      <c r="H5" s="168" t="s">
        <v>8</v>
      </c>
      <c r="I5" s="170"/>
      <c r="J5" s="176" t="s">
        <v>9</v>
      </c>
      <c r="K5" s="168" t="s">
        <v>10</v>
      </c>
      <c r="L5" s="169"/>
      <c r="M5" s="169"/>
      <c r="N5" s="170"/>
    </row>
    <row r="6" spans="1:14" s="97" customFormat="1" ht="21" x14ac:dyDescent="0.45">
      <c r="A6" s="175"/>
      <c r="B6" s="175"/>
      <c r="C6" s="177"/>
      <c r="D6" s="175"/>
      <c r="E6" s="175"/>
      <c r="F6" s="171"/>
      <c r="G6" s="173"/>
      <c r="H6" s="171"/>
      <c r="I6" s="173"/>
      <c r="J6" s="177"/>
      <c r="K6" s="171"/>
      <c r="L6" s="172"/>
      <c r="M6" s="172"/>
      <c r="N6" s="173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82" t="s">
        <v>376</v>
      </c>
      <c r="G7" s="181"/>
      <c r="H7" s="180" t="str">
        <f>F7</f>
        <v>นางมณฑา  ฤกธิ์โภคี</v>
      </c>
      <c r="I7" s="181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67" t="s">
        <v>413</v>
      </c>
      <c r="M8" s="16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82" t="s">
        <v>376</v>
      </c>
      <c r="G10" s="181"/>
      <c r="H10" s="180" t="str">
        <f>F10</f>
        <v>นางมณฑา  ฤกธิ์โภคี</v>
      </c>
      <c r="I10" s="181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67" t="str">
        <f>L8</f>
        <v>กันยายน</v>
      </c>
      <c r="M11" s="16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82" t="s">
        <v>316</v>
      </c>
      <c r="G13" s="181"/>
      <c r="H13" s="180" t="str">
        <f>F13</f>
        <v>นายจำเนียร  ฤกษ์ธิศรี</v>
      </c>
      <c r="I13" s="181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67" t="str">
        <f>L8</f>
        <v>กันยายน</v>
      </c>
      <c r="M14" s="16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82" t="s">
        <v>418</v>
      </c>
      <c r="G16" s="181"/>
      <c r="H16" s="180" t="str">
        <f>F16</f>
        <v>บริษัท นิยมกานต์ จำกัด</v>
      </c>
      <c r="I16" s="181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67" t="str">
        <f>L11</f>
        <v>กันยายน</v>
      </c>
      <c r="M17" s="16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80" t="s">
        <v>420</v>
      </c>
      <c r="G19" s="181"/>
      <c r="H19" s="180" t="str">
        <f>F19</f>
        <v>นายจำเนียร ฤกษ์ธิศรี</v>
      </c>
      <c r="I19" s="181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67" t="str">
        <f>L14</f>
        <v>กันยายน</v>
      </c>
      <c r="M20" s="16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209" t="s">
        <v>422</v>
      </c>
      <c r="G22" s="210"/>
      <c r="H22" s="209" t="str">
        <f>F22</f>
        <v>โรงพิมพ์อาสารักษาดินแดน กรมการปกครอง</v>
      </c>
      <c r="I22" s="210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67" t="str">
        <f>L17</f>
        <v>กันยายน</v>
      </c>
      <c r="M23" s="16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80" t="s">
        <v>425</v>
      </c>
      <c r="G25" s="181"/>
      <c r="H25" s="180" t="str">
        <f>F25</f>
        <v>นายอภิรักษ์  เย็นสถิตย์</v>
      </c>
      <c r="I25" s="181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67" t="str">
        <f>L20</f>
        <v>กันยายน</v>
      </c>
      <c r="M26" s="16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82" t="s">
        <v>229</v>
      </c>
      <c r="G28" s="181"/>
      <c r="H28" s="180" t="str">
        <f>F28</f>
        <v>บริษัท อุดมภัณฑ์พัฒนา จำกัด</v>
      </c>
      <c r="I28" s="181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67" t="str">
        <f>L23</f>
        <v>กันยายน</v>
      </c>
      <c r="M29" s="16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412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74" t="s">
        <v>2</v>
      </c>
      <c r="B34" s="174" t="s">
        <v>3</v>
      </c>
      <c r="C34" s="176" t="s">
        <v>4</v>
      </c>
      <c r="D34" s="174" t="s">
        <v>5</v>
      </c>
      <c r="E34" s="174" t="s">
        <v>6</v>
      </c>
      <c r="F34" s="168" t="s">
        <v>7</v>
      </c>
      <c r="G34" s="170"/>
      <c r="H34" s="168" t="s">
        <v>8</v>
      </c>
      <c r="I34" s="170"/>
      <c r="J34" s="176" t="s">
        <v>9</v>
      </c>
      <c r="K34" s="168" t="s">
        <v>10</v>
      </c>
      <c r="L34" s="169"/>
      <c r="M34" s="169"/>
      <c r="N34" s="170"/>
    </row>
    <row r="35" spans="1:14" s="97" customFormat="1" ht="21" x14ac:dyDescent="0.45">
      <c r="A35" s="175"/>
      <c r="B35" s="175"/>
      <c r="C35" s="177"/>
      <c r="D35" s="175"/>
      <c r="E35" s="175"/>
      <c r="F35" s="171"/>
      <c r="G35" s="173"/>
      <c r="H35" s="171"/>
      <c r="I35" s="173"/>
      <c r="J35" s="177"/>
      <c r="K35" s="171"/>
      <c r="L35" s="172"/>
      <c r="M35" s="172"/>
      <c r="N35" s="173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82" t="s">
        <v>229</v>
      </c>
      <c r="G36" s="181"/>
      <c r="H36" s="180" t="str">
        <f>F36</f>
        <v>บริษัท อุดมภัณฑ์พัฒนา จำกัด</v>
      </c>
      <c r="I36" s="181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67" t="str">
        <f>L26</f>
        <v>กันยายน</v>
      </c>
      <c r="M37" s="167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82" t="s">
        <v>229</v>
      </c>
      <c r="G39" s="181"/>
      <c r="H39" s="180" t="str">
        <f>F39</f>
        <v>บริษัท อุดมภัณฑ์พัฒนา จำกัด</v>
      </c>
      <c r="I39" s="181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67" t="str">
        <f>L8</f>
        <v>กันยายน</v>
      </c>
      <c r="M40" s="16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82" t="s">
        <v>229</v>
      </c>
      <c r="G42" s="181"/>
      <c r="H42" s="180" t="str">
        <f>F42</f>
        <v>บริษัท อุดมภัณฑ์พัฒนา จำกัด</v>
      </c>
      <c r="I42" s="181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67" t="str">
        <f>L40</f>
        <v>กันยายน</v>
      </c>
      <c r="M43" s="16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82" t="s">
        <v>229</v>
      </c>
      <c r="G45" s="181"/>
      <c r="H45" s="180" t="str">
        <f>F45</f>
        <v>บริษัท อุดมภัณฑ์พัฒนา จำกัด</v>
      </c>
      <c r="I45" s="181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67" t="str">
        <f>L43</f>
        <v>กันยายน</v>
      </c>
      <c r="M46" s="16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82" t="s">
        <v>229</v>
      </c>
      <c r="G48" s="181"/>
      <c r="H48" s="180" t="str">
        <f>F48</f>
        <v>บริษัท อุดมภัณฑ์พัฒนา จำกัด</v>
      </c>
      <c r="I48" s="181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67" t="str">
        <f>L46</f>
        <v>กันยายน</v>
      </c>
      <c r="M49" s="16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82" t="s">
        <v>229</v>
      </c>
      <c r="G51" s="181"/>
      <c r="H51" s="180" t="str">
        <f>F51</f>
        <v>บริษัท อุดมภัณฑ์พัฒนา จำกัด</v>
      </c>
      <c r="I51" s="181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67" t="str">
        <f>L49</f>
        <v>กันยายน</v>
      </c>
      <c r="M52" s="16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7" t="s">
        <v>376</v>
      </c>
      <c r="G54" s="181"/>
      <c r="H54" s="180" t="str">
        <f>F54</f>
        <v>นางมณฑา  ฤกธิ์โภคี</v>
      </c>
      <c r="I54" s="181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67" t="str">
        <f>L52</f>
        <v>กันยายน</v>
      </c>
      <c r="M55" s="16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82" t="s">
        <v>196</v>
      </c>
      <c r="G57" s="181"/>
      <c r="H57" s="187" t="str">
        <f>F57</f>
        <v>มัลติ พี เค ซี</v>
      </c>
      <c r="I57" s="181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67" t="str">
        <f>L55</f>
        <v>กันยายน</v>
      </c>
      <c r="M58" s="16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467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412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74" t="s">
        <v>2</v>
      </c>
      <c r="B63" s="174" t="s">
        <v>3</v>
      </c>
      <c r="C63" s="176" t="s">
        <v>4</v>
      </c>
      <c r="D63" s="174" t="s">
        <v>5</v>
      </c>
      <c r="E63" s="174" t="s">
        <v>6</v>
      </c>
      <c r="F63" s="168" t="s">
        <v>7</v>
      </c>
      <c r="G63" s="170"/>
      <c r="H63" s="168" t="s">
        <v>8</v>
      </c>
      <c r="I63" s="170"/>
      <c r="J63" s="176" t="s">
        <v>9</v>
      </c>
      <c r="K63" s="168" t="s">
        <v>10</v>
      </c>
      <c r="L63" s="169"/>
      <c r="M63" s="169"/>
      <c r="N63" s="170"/>
    </row>
    <row r="64" spans="1:14" s="97" customFormat="1" ht="21" x14ac:dyDescent="0.45">
      <c r="A64" s="175"/>
      <c r="B64" s="175"/>
      <c r="C64" s="177"/>
      <c r="D64" s="175"/>
      <c r="E64" s="175"/>
      <c r="F64" s="171"/>
      <c r="G64" s="173"/>
      <c r="H64" s="171"/>
      <c r="I64" s="173"/>
      <c r="J64" s="177"/>
      <c r="K64" s="171"/>
      <c r="L64" s="172"/>
      <c r="M64" s="172"/>
      <c r="N64" s="173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82" t="s">
        <v>229</v>
      </c>
      <c r="G65" s="181"/>
      <c r="H65" s="180" t="str">
        <f>F65</f>
        <v>บริษัท อุดมภัณฑ์พัฒนา จำกัด</v>
      </c>
      <c r="I65" s="181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67" t="str">
        <f>L58</f>
        <v>กันยายน</v>
      </c>
      <c r="M66" s="16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80" t="s">
        <v>430</v>
      </c>
      <c r="G68" s="181"/>
      <c r="H68" s="180" t="str">
        <f>F68</f>
        <v>นางสาวบุปผา ชิราเชร</v>
      </c>
      <c r="I68" s="181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67" t="str">
        <f>L66</f>
        <v>กันยายน</v>
      </c>
      <c r="M69" s="16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67" t="s">
        <v>376</v>
      </c>
      <c r="G71" s="181"/>
      <c r="H71" s="180" t="str">
        <f>F71</f>
        <v>นางมณฑา  ฤกธิ์โภคี</v>
      </c>
      <c r="I71" s="181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67" t="str">
        <f>L8</f>
        <v>กันยายน</v>
      </c>
      <c r="M72" s="16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67" t="s">
        <v>433</v>
      </c>
      <c r="G74" s="181"/>
      <c r="H74" s="180" t="str">
        <f>F74</f>
        <v>นางบังอร  ทรัพย์บวร</v>
      </c>
      <c r="I74" s="181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67" t="str">
        <f>L8</f>
        <v>กันยายน</v>
      </c>
      <c r="M75" s="167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67" t="s">
        <v>376</v>
      </c>
      <c r="G77" s="181"/>
      <c r="H77" s="180" t="str">
        <f>F77</f>
        <v>นางมณฑา  ฤกธิ์โภคี</v>
      </c>
      <c r="I77" s="181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67" t="str">
        <f>L11</f>
        <v>กันยายน</v>
      </c>
      <c r="M78" s="167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67" t="s">
        <v>53</v>
      </c>
      <c r="G80" s="181"/>
      <c r="H80" s="180" t="str">
        <f>F80</f>
        <v>นางสาวบุปผา ธิราเพ็ชร</v>
      </c>
      <c r="I80" s="181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67" t="str">
        <f>L14</f>
        <v>กันยายน</v>
      </c>
      <c r="M81" s="167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80" t="s">
        <v>435</v>
      </c>
      <c r="G83" s="181"/>
      <c r="H83" s="180" t="str">
        <f>F83</f>
        <v>นายสุจิระ  หยดสุวรรณ</v>
      </c>
      <c r="I83" s="181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67" t="str">
        <f>L17</f>
        <v>กันยายน</v>
      </c>
      <c r="M84" s="167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67" t="s">
        <v>376</v>
      </c>
      <c r="G86" s="181"/>
      <c r="H86" s="180" t="str">
        <f>F86</f>
        <v>นางมณฑา  ฤกธิ์โภคี</v>
      </c>
      <c r="I86" s="181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67" t="str">
        <f>L20</f>
        <v>กันยายน</v>
      </c>
      <c r="M87" s="16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467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412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74" t="s">
        <v>2</v>
      </c>
      <c r="B92" s="174" t="s">
        <v>3</v>
      </c>
      <c r="C92" s="176" t="s">
        <v>4</v>
      </c>
      <c r="D92" s="174" t="s">
        <v>5</v>
      </c>
      <c r="E92" s="174" t="s">
        <v>6</v>
      </c>
      <c r="F92" s="168" t="s">
        <v>7</v>
      </c>
      <c r="G92" s="170"/>
      <c r="H92" s="168" t="s">
        <v>8</v>
      </c>
      <c r="I92" s="170"/>
      <c r="J92" s="176" t="s">
        <v>9</v>
      </c>
      <c r="K92" s="168" t="s">
        <v>10</v>
      </c>
      <c r="L92" s="169"/>
      <c r="M92" s="169"/>
      <c r="N92" s="170"/>
    </row>
    <row r="93" spans="1:14" s="97" customFormat="1" ht="21" x14ac:dyDescent="0.45">
      <c r="A93" s="175"/>
      <c r="B93" s="175"/>
      <c r="C93" s="177"/>
      <c r="D93" s="175"/>
      <c r="E93" s="175"/>
      <c r="F93" s="171"/>
      <c r="G93" s="173"/>
      <c r="H93" s="171"/>
      <c r="I93" s="173"/>
      <c r="J93" s="177"/>
      <c r="K93" s="171"/>
      <c r="L93" s="172"/>
      <c r="M93" s="172"/>
      <c r="N93" s="173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82" t="s">
        <v>229</v>
      </c>
      <c r="G94" s="181"/>
      <c r="H94" s="180" t="str">
        <f>F94</f>
        <v>บริษัท อุดมภัณฑ์พัฒนา จำกัด</v>
      </c>
      <c r="I94" s="181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67" t="str">
        <f>L23</f>
        <v>กันยายน</v>
      </c>
      <c r="M95" s="167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82" t="s">
        <v>229</v>
      </c>
      <c r="G97" s="181"/>
      <c r="H97" s="180" t="str">
        <f>F97</f>
        <v>บริษัท อุดมภัณฑ์พัฒนา จำกัด</v>
      </c>
      <c r="I97" s="181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67" t="str">
        <f>L26</f>
        <v>กันยายน</v>
      </c>
      <c r="M98" s="167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82" t="s">
        <v>229</v>
      </c>
      <c r="G100" s="181"/>
      <c r="H100" s="180" t="str">
        <f>F100</f>
        <v>บริษัท อุดมภัณฑ์พัฒนา จำกัด</v>
      </c>
      <c r="I100" s="181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67" t="str">
        <f>L72</f>
        <v>กันยายน</v>
      </c>
      <c r="M101" s="167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67" t="s">
        <v>376</v>
      </c>
      <c r="G103" s="181"/>
      <c r="H103" s="180" t="str">
        <f>F103</f>
        <v>นางมณฑา  ฤกธิ์โภคี</v>
      </c>
      <c r="I103" s="181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67" t="str">
        <f>L8</f>
        <v>กันยายน</v>
      </c>
      <c r="M104" s="167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80" t="s">
        <v>92</v>
      </c>
      <c r="G106" s="181"/>
      <c r="H106" s="180" t="str">
        <f>F106</f>
        <v>นางสำลี  โพธิ์ทอง</v>
      </c>
      <c r="I106" s="181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67" t="str">
        <f>L8</f>
        <v>กันยายน</v>
      </c>
      <c r="M107" s="167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82" t="s">
        <v>229</v>
      </c>
      <c r="G109" s="181"/>
      <c r="H109" s="180" t="str">
        <f>F109</f>
        <v>บริษัท อุดมภัณฑ์พัฒนา จำกัด</v>
      </c>
      <c r="I109" s="181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67" t="str">
        <f>L107</f>
        <v>กันยายน</v>
      </c>
      <c r="M110" s="167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80" t="s">
        <v>442</v>
      </c>
      <c r="G112" s="181"/>
      <c r="H112" s="180" t="str">
        <f>F112</f>
        <v>นายสมนึก  ทองคงเหย้า</v>
      </c>
      <c r="I112" s="181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67" t="str">
        <f>L110</f>
        <v>กันยายน</v>
      </c>
      <c r="M113" s="167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80" t="s">
        <v>445</v>
      </c>
      <c r="G115" s="181"/>
      <c r="H115" s="180" t="str">
        <f>F115</f>
        <v>บริษัท คูโบต้าอยุธยา (ฮั่วเฮงหลี)</v>
      </c>
      <c r="I115" s="181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67" t="str">
        <f>L113</f>
        <v>กันยายน</v>
      </c>
      <c r="M116" s="167"/>
      <c r="N116" s="62" t="str">
        <f>N11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467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412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74" t="s">
        <v>2</v>
      </c>
      <c r="B121" s="174" t="s">
        <v>3</v>
      </c>
      <c r="C121" s="176" t="s">
        <v>4</v>
      </c>
      <c r="D121" s="174" t="s">
        <v>5</v>
      </c>
      <c r="E121" s="174" t="s">
        <v>6</v>
      </c>
      <c r="F121" s="168" t="s">
        <v>7</v>
      </c>
      <c r="G121" s="170"/>
      <c r="H121" s="168" t="s">
        <v>8</v>
      </c>
      <c r="I121" s="170"/>
      <c r="J121" s="176" t="s">
        <v>9</v>
      </c>
      <c r="K121" s="168" t="s">
        <v>10</v>
      </c>
      <c r="L121" s="169"/>
      <c r="M121" s="169"/>
      <c r="N121" s="170"/>
    </row>
    <row r="122" spans="1:14" s="97" customFormat="1" ht="21" x14ac:dyDescent="0.45">
      <c r="A122" s="175"/>
      <c r="B122" s="175"/>
      <c r="C122" s="177"/>
      <c r="D122" s="175"/>
      <c r="E122" s="175"/>
      <c r="F122" s="171"/>
      <c r="G122" s="173"/>
      <c r="H122" s="171"/>
      <c r="I122" s="173"/>
      <c r="J122" s="177"/>
      <c r="K122" s="171"/>
      <c r="L122" s="172"/>
      <c r="M122" s="172"/>
      <c r="N122" s="173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80" t="s">
        <v>196</v>
      </c>
      <c r="G123" s="181"/>
      <c r="H123" s="180" t="str">
        <f>F123</f>
        <v>มัลติ พี เค ซี</v>
      </c>
      <c r="I123" s="181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67" t="str">
        <f>L116</f>
        <v>กันยายน</v>
      </c>
      <c r="M124" s="167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186" t="s">
        <v>450</v>
      </c>
      <c r="G126" s="186"/>
      <c r="H126" s="186" t="str">
        <f>F126</f>
        <v>นายถาวร  กิตอำนวนพงษ์</v>
      </c>
      <c r="I126" s="186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67" t="str">
        <f>L124</f>
        <v>กันยายน</v>
      </c>
      <c r="M127" s="167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80" t="s">
        <v>433</v>
      </c>
      <c r="G129" s="181"/>
      <c r="H129" s="180" t="str">
        <f>F129</f>
        <v>นางบังอร  ทรัพย์บวร</v>
      </c>
      <c r="I129" s="181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67" t="str">
        <f>L127</f>
        <v>กันยายน</v>
      </c>
      <c r="M130" s="167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186" t="s">
        <v>462</v>
      </c>
      <c r="G132" s="186"/>
      <c r="H132" s="186" t="str">
        <f>F132</f>
        <v>ร้านสรณา เซอร์วิส</v>
      </c>
      <c r="I132" s="186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67" t="str">
        <f>L130</f>
        <v>กันยายน</v>
      </c>
      <c r="M133" s="167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186" t="s">
        <v>196</v>
      </c>
      <c r="G135" s="186"/>
      <c r="H135" s="186" t="str">
        <f>F135</f>
        <v>มัลติ พี เค ซี</v>
      </c>
      <c r="I135" s="186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67" t="str">
        <f>L40</f>
        <v>กันยายน</v>
      </c>
      <c r="M136" s="167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2" t="s">
        <v>229</v>
      </c>
      <c r="G138" s="186"/>
      <c r="H138" s="186" t="str">
        <f>F138</f>
        <v>บริษัท อุดมภัณฑ์พัฒนา จำกัด</v>
      </c>
      <c r="I138" s="186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67" t="str">
        <f>L43</f>
        <v>กันยายน</v>
      </c>
      <c r="M139" s="167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2" t="s">
        <v>229</v>
      </c>
      <c r="G141" s="186"/>
      <c r="H141" s="186" t="str">
        <f>F141</f>
        <v>บริษัท อุดมภัณฑ์พัฒนา จำกัด</v>
      </c>
      <c r="I141" s="186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67" t="str">
        <f>L46</f>
        <v>กันยายน</v>
      </c>
      <c r="M142" s="167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2" t="s">
        <v>229</v>
      </c>
      <c r="G144" s="186"/>
      <c r="H144" s="186" t="str">
        <f>F144</f>
        <v>บริษัท อุดมภัณฑ์พัฒนา จำกัด</v>
      </c>
      <c r="I144" s="186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67" t="str">
        <f>L49</f>
        <v>กันยายน</v>
      </c>
      <c r="M145" s="16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467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412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74" t="s">
        <v>2</v>
      </c>
      <c r="B150" s="174" t="s">
        <v>3</v>
      </c>
      <c r="C150" s="176" t="s">
        <v>4</v>
      </c>
      <c r="D150" s="174" t="s">
        <v>5</v>
      </c>
      <c r="E150" s="174" t="s">
        <v>6</v>
      </c>
      <c r="F150" s="168" t="s">
        <v>7</v>
      </c>
      <c r="G150" s="170"/>
      <c r="H150" s="168" t="s">
        <v>8</v>
      </c>
      <c r="I150" s="170"/>
      <c r="J150" s="176" t="s">
        <v>9</v>
      </c>
      <c r="K150" s="168" t="s">
        <v>10</v>
      </c>
      <c r="L150" s="169"/>
      <c r="M150" s="169"/>
      <c r="N150" s="170"/>
    </row>
    <row r="151" spans="1:14" s="97" customFormat="1" ht="21" x14ac:dyDescent="0.45">
      <c r="A151" s="175"/>
      <c r="B151" s="175"/>
      <c r="C151" s="177"/>
      <c r="D151" s="175"/>
      <c r="E151" s="175"/>
      <c r="F151" s="171"/>
      <c r="G151" s="173"/>
      <c r="H151" s="171"/>
      <c r="I151" s="173"/>
      <c r="J151" s="177"/>
      <c r="K151" s="171"/>
      <c r="L151" s="172"/>
      <c r="M151" s="172"/>
      <c r="N151" s="173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2" t="s">
        <v>229</v>
      </c>
      <c r="G152" s="186"/>
      <c r="H152" s="186" t="str">
        <f>F152</f>
        <v>บริษัท อุดมภัณฑ์พัฒนา จำกัด</v>
      </c>
      <c r="I152" s="186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67" t="str">
        <f>L52</f>
        <v>กันยายน</v>
      </c>
      <c r="M153" s="167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186" t="s">
        <v>462</v>
      </c>
      <c r="G155" s="186"/>
      <c r="H155" s="186" t="str">
        <f>F155</f>
        <v>ร้านสรณา เซอร์วิส</v>
      </c>
      <c r="I155" s="186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67" t="str">
        <f>L55</f>
        <v>กันยายน</v>
      </c>
      <c r="M156" s="167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67" t="s">
        <v>53</v>
      </c>
      <c r="G158" s="181"/>
      <c r="H158" s="180" t="str">
        <f>F158</f>
        <v>นางสาวบุปผา ธิราเพ็ชร</v>
      </c>
      <c r="I158" s="181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67" t="str">
        <f>L58</f>
        <v>กันยายน</v>
      </c>
      <c r="M159" s="167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80"/>
      <c r="G160" s="181"/>
      <c r="H160" s="180"/>
      <c r="I160" s="181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80" t="s">
        <v>430</v>
      </c>
      <c r="G161" s="181"/>
      <c r="H161" s="180" t="str">
        <f>F161</f>
        <v>นางสาวบุปผา ชิราเชร</v>
      </c>
      <c r="I161" s="181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67" t="str">
        <f>L66</f>
        <v>กันยายน</v>
      </c>
      <c r="M162" s="167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80" t="s">
        <v>462</v>
      </c>
      <c r="G164" s="181"/>
      <c r="H164" s="180" t="str">
        <f>F164</f>
        <v>ร้านสรณา เซอร์วิส</v>
      </c>
      <c r="I164" s="181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67" t="str">
        <f>L8</f>
        <v>กันยายน</v>
      </c>
      <c r="M165" s="167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80"/>
      <c r="G166" s="181"/>
      <c r="H166" s="180"/>
      <c r="I166" s="18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2" t="s">
        <v>229</v>
      </c>
      <c r="G167" s="186"/>
      <c r="H167" s="186" t="str">
        <f>F167</f>
        <v>บริษัท อุดมภัณฑ์พัฒนา จำกัด</v>
      </c>
      <c r="I167" s="186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67" t="str">
        <f>L11</f>
        <v>กันยายน</v>
      </c>
      <c r="M168" s="167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2" t="s">
        <v>229</v>
      </c>
      <c r="G170" s="186"/>
      <c r="H170" s="186" t="str">
        <f>F170</f>
        <v>บริษัท อุดมภัณฑ์พัฒนา จำกัด</v>
      </c>
      <c r="I170" s="186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67" t="str">
        <f>L14</f>
        <v>กันยายน</v>
      </c>
      <c r="M171" s="167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0" t="s">
        <v>29</v>
      </c>
      <c r="G173" s="181"/>
      <c r="H173" s="180" t="str">
        <f>F173</f>
        <v>นายอานนท์ กระจกภาพ</v>
      </c>
      <c r="I173" s="181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7" t="str">
        <f>L8</f>
        <v>กันยายน</v>
      </c>
      <c r="M174" s="167"/>
      <c r="N174" s="62" t="str">
        <f>N8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467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412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74" t="s">
        <v>2</v>
      </c>
      <c r="B179" s="174" t="s">
        <v>3</v>
      </c>
      <c r="C179" s="176" t="s">
        <v>4</v>
      </c>
      <c r="D179" s="174" t="s">
        <v>5</v>
      </c>
      <c r="E179" s="174" t="s">
        <v>6</v>
      </c>
      <c r="F179" s="168" t="s">
        <v>7</v>
      </c>
      <c r="G179" s="170"/>
      <c r="H179" s="168" t="s">
        <v>8</v>
      </c>
      <c r="I179" s="170"/>
      <c r="J179" s="176" t="s">
        <v>9</v>
      </c>
      <c r="K179" s="168" t="s">
        <v>10</v>
      </c>
      <c r="L179" s="169"/>
      <c r="M179" s="169"/>
      <c r="N179" s="170"/>
    </row>
    <row r="180" spans="1:14" s="97" customFormat="1" ht="21" x14ac:dyDescent="0.45">
      <c r="A180" s="175"/>
      <c r="B180" s="175"/>
      <c r="C180" s="177"/>
      <c r="D180" s="175"/>
      <c r="E180" s="175"/>
      <c r="F180" s="171"/>
      <c r="G180" s="173"/>
      <c r="H180" s="171"/>
      <c r="I180" s="173"/>
      <c r="J180" s="177"/>
      <c r="K180" s="171"/>
      <c r="L180" s="172"/>
      <c r="M180" s="172"/>
      <c r="N180" s="173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80" t="s">
        <v>30</v>
      </c>
      <c r="G181" s="181"/>
      <c r="H181" s="180" t="str">
        <f>F181</f>
        <v>นายสุพจน์  สุขพร้อม</v>
      </c>
      <c r="I181" s="181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67" t="str">
        <f>L8</f>
        <v>กันยายน</v>
      </c>
      <c r="M182" s="16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80" t="s">
        <v>227</v>
      </c>
      <c r="G184" s="181"/>
      <c r="H184" s="180" t="str">
        <f>F184</f>
        <v>นายพิริยะ ธะนีรมย์</v>
      </c>
      <c r="I184" s="181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7" t="str">
        <f>L11</f>
        <v>กันยายน</v>
      </c>
      <c r="M185" s="167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3" t="s">
        <v>19</v>
      </c>
      <c r="G187" s="184"/>
      <c r="H187" s="185" t="str">
        <f>F187</f>
        <v>บริษัท ป.วัฒนา กรุ๊ป (ปึงง่วนจั๊ว) จำกัด</v>
      </c>
      <c r="I187" s="184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67" t="str">
        <f>L14</f>
        <v>กันยายน</v>
      </c>
      <c r="M188" s="167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80"/>
      <c r="G189" s="181"/>
      <c r="H189" s="180"/>
      <c r="I189" s="18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80" t="s">
        <v>22</v>
      </c>
      <c r="G190" s="181"/>
      <c r="H190" s="180" t="str">
        <f>F190</f>
        <v>นางกนกวรรณ  ยิ่งมานะ</v>
      </c>
      <c r="I190" s="181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67" t="s">
        <v>413</v>
      </c>
      <c r="M191" s="167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80" t="s">
        <v>229</v>
      </c>
      <c r="G193" s="181"/>
      <c r="H193" s="180" t="str">
        <f>F193</f>
        <v>บริษัท อุดมภัณฑ์พัฒนา จำกัด</v>
      </c>
      <c r="I193" s="181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67" t="str">
        <f>L191</f>
        <v>กันยายน</v>
      </c>
      <c r="M194" s="167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80" t="s">
        <v>119</v>
      </c>
      <c r="G196" s="181"/>
      <c r="H196" s="180" t="str">
        <f>F196</f>
        <v>นายอภิรมย์  เพ่งพิศ</v>
      </c>
      <c r="I196" s="181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67" t="s">
        <v>413</v>
      </c>
      <c r="M197" s="167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80" t="s">
        <v>27</v>
      </c>
      <c r="G199" s="181"/>
      <c r="H199" s="180" t="str">
        <f>F199</f>
        <v>นางสาวเยาวเรศ  รัตนสุวรรณ์</v>
      </c>
      <c r="I199" s="181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67" t="s">
        <v>413</v>
      </c>
      <c r="M200" s="167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67"/>
      <c r="M201" s="167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80" t="s">
        <v>167</v>
      </c>
      <c r="G202" s="181"/>
      <c r="H202" s="180" t="str">
        <f>F202</f>
        <v>บริษัท อยุธยาก๊อปปี้แอสเซอร์วิส จำกัด</v>
      </c>
      <c r="I202" s="181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67" t="str">
        <f>L197</f>
        <v>กันยายน</v>
      </c>
      <c r="M203" s="167"/>
      <c r="N203" s="62" t="str">
        <f>N197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467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412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74" t="s">
        <v>2</v>
      </c>
      <c r="B208" s="174" t="s">
        <v>3</v>
      </c>
      <c r="C208" s="176" t="s">
        <v>4</v>
      </c>
      <c r="D208" s="174" t="s">
        <v>5</v>
      </c>
      <c r="E208" s="174" t="s">
        <v>6</v>
      </c>
      <c r="F208" s="168" t="s">
        <v>7</v>
      </c>
      <c r="G208" s="170"/>
      <c r="H208" s="168" t="s">
        <v>8</v>
      </c>
      <c r="I208" s="170"/>
      <c r="J208" s="176" t="s">
        <v>9</v>
      </c>
      <c r="K208" s="168" t="s">
        <v>10</v>
      </c>
      <c r="L208" s="169"/>
      <c r="M208" s="169"/>
      <c r="N208" s="170"/>
    </row>
    <row r="209" spans="1:14" s="97" customFormat="1" ht="21" x14ac:dyDescent="0.45">
      <c r="A209" s="175"/>
      <c r="B209" s="175"/>
      <c r="C209" s="177"/>
      <c r="D209" s="175"/>
      <c r="E209" s="175"/>
      <c r="F209" s="171"/>
      <c r="G209" s="173"/>
      <c r="H209" s="171"/>
      <c r="I209" s="173"/>
      <c r="J209" s="177"/>
      <c r="K209" s="171"/>
      <c r="L209" s="172"/>
      <c r="M209" s="172"/>
      <c r="N209" s="173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80" t="s">
        <v>27</v>
      </c>
      <c r="G210" s="181"/>
      <c r="H210" s="180" t="str">
        <f>F210</f>
        <v>นางสาวเยาวเรศ  รัตนสุวรรณ์</v>
      </c>
      <c r="I210" s="181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67" t="str">
        <f>L8</f>
        <v>กันยายน</v>
      </c>
      <c r="M211" s="167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80" t="s">
        <v>22</v>
      </c>
      <c r="G213" s="181"/>
      <c r="H213" s="180" t="str">
        <f>F213</f>
        <v>นางกนกวรรณ  ยิ่งมานะ</v>
      </c>
      <c r="I213" s="181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67" t="str">
        <f>L211</f>
        <v>กันยายน</v>
      </c>
      <c r="M214" s="167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2" t="s">
        <v>197</v>
      </c>
      <c r="G216" s="181"/>
      <c r="H216" s="180" t="str">
        <f>F216</f>
        <v>บริษัท ฟาไฉแพลนท์ จำกัด</v>
      </c>
      <c r="I216" s="181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67" t="str">
        <f>L214</f>
        <v>กันยายน</v>
      </c>
      <c r="M217" s="167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2" t="s">
        <v>197</v>
      </c>
      <c r="G219" s="181"/>
      <c r="H219" s="180" t="str">
        <f>F219</f>
        <v>บริษัท ฟาไฉแพลนท์ จำกัด</v>
      </c>
      <c r="I219" s="181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67" t="str">
        <f>L217</f>
        <v>กันยายน</v>
      </c>
      <c r="M220" s="167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80"/>
      <c r="G221" s="181"/>
      <c r="H221" s="180"/>
      <c r="I221" s="181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80"/>
      <c r="G222" s="181"/>
      <c r="H222" s="180"/>
      <c r="I222" s="181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67"/>
      <c r="M223" s="167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80"/>
      <c r="G225" s="181"/>
      <c r="H225" s="180"/>
      <c r="I225" s="181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7"/>
      <c r="M226" s="167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80"/>
      <c r="G228" s="181"/>
      <c r="H228" s="180"/>
      <c r="I228" s="181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7"/>
      <c r="M229" s="167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80"/>
      <c r="G231" s="181"/>
      <c r="H231" s="180"/>
      <c r="I231" s="181"/>
      <c r="J231" s="51"/>
      <c r="K231" s="98"/>
      <c r="L231" s="103"/>
      <c r="M231" s="66"/>
      <c r="N231" s="55"/>
    </row>
  </sheetData>
  <mergeCells count="304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2026-06-22T02:31:22Z</cp:lastPrinted>
  <dcterms:created xsi:type="dcterms:W3CDTF">2025-01-04T14:02:23Z</dcterms:created>
  <dcterms:modified xsi:type="dcterms:W3CDTF">2026-06-22T02:43:22Z</dcterms:modified>
</cp:coreProperties>
</file>